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de\Code\backup_bvb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8" i="1" l="1"/>
  <c r="I78" i="1"/>
  <c r="E78" i="1"/>
  <c r="D78" i="1"/>
  <c r="P78" i="1" s="1"/>
  <c r="N77" i="1"/>
  <c r="M77" i="1"/>
  <c r="J77" i="1"/>
  <c r="I77" i="1"/>
  <c r="F77" i="1"/>
  <c r="E77" i="1"/>
  <c r="D77" i="1"/>
  <c r="P77" i="1" s="1"/>
  <c r="O76" i="1"/>
  <c r="N76" i="1"/>
  <c r="M76" i="1"/>
  <c r="K76" i="1"/>
  <c r="J76" i="1"/>
  <c r="I76" i="1"/>
  <c r="G76" i="1"/>
  <c r="F76" i="1"/>
  <c r="E76" i="1"/>
  <c r="D76" i="1"/>
  <c r="P76" i="1" s="1"/>
  <c r="P75" i="1"/>
  <c r="H75" i="1"/>
  <c r="D75" i="1"/>
  <c r="L75" i="1" s="1"/>
  <c r="M74" i="1"/>
  <c r="I74" i="1"/>
  <c r="E74" i="1"/>
  <c r="D74" i="1"/>
  <c r="P74" i="1" s="1"/>
  <c r="N73" i="1"/>
  <c r="M73" i="1"/>
  <c r="J73" i="1"/>
  <c r="I73" i="1"/>
  <c r="F73" i="1"/>
  <c r="E73" i="1"/>
  <c r="D73" i="1"/>
  <c r="P73" i="1" s="1"/>
  <c r="O72" i="1"/>
  <c r="N72" i="1"/>
  <c r="M72" i="1"/>
  <c r="K72" i="1"/>
  <c r="J72" i="1"/>
  <c r="I72" i="1"/>
  <c r="G72" i="1"/>
  <c r="F72" i="1"/>
  <c r="E72" i="1"/>
  <c r="D72" i="1"/>
  <c r="P72" i="1" s="1"/>
  <c r="L71" i="1"/>
  <c r="D71" i="1"/>
  <c r="P71" i="1" s="1"/>
  <c r="M70" i="1"/>
  <c r="I70" i="1"/>
  <c r="E70" i="1"/>
  <c r="D70" i="1"/>
  <c r="P70" i="1" s="1"/>
  <c r="N69" i="1"/>
  <c r="M69" i="1"/>
  <c r="J69" i="1"/>
  <c r="I69" i="1"/>
  <c r="F69" i="1"/>
  <c r="E69" i="1"/>
  <c r="D69" i="1"/>
  <c r="P69" i="1" s="1"/>
  <c r="O68" i="1"/>
  <c r="N68" i="1"/>
  <c r="M68" i="1"/>
  <c r="K68" i="1"/>
  <c r="J68" i="1"/>
  <c r="I68" i="1"/>
  <c r="G68" i="1"/>
  <c r="F68" i="1"/>
  <c r="E68" i="1"/>
  <c r="D68" i="1"/>
  <c r="P68" i="1" s="1"/>
  <c r="P67" i="1"/>
  <c r="L67" i="1"/>
  <c r="H67" i="1"/>
  <c r="D67" i="1"/>
  <c r="M66" i="1"/>
  <c r="I66" i="1"/>
  <c r="E66" i="1"/>
  <c r="D66" i="1"/>
  <c r="P66" i="1" s="1"/>
  <c r="N65" i="1"/>
  <c r="J65" i="1"/>
  <c r="F65" i="1"/>
  <c r="D65" i="1"/>
  <c r="M65" i="1" s="1"/>
  <c r="O64" i="1"/>
  <c r="K64" i="1"/>
  <c r="G64" i="1"/>
  <c r="C64" i="1"/>
  <c r="D64" i="1" s="1"/>
  <c r="M63" i="1"/>
  <c r="K63" i="1"/>
  <c r="I63" i="1"/>
  <c r="G63" i="1"/>
  <c r="E63" i="1"/>
  <c r="D63" i="1"/>
  <c r="P63" i="1" s="1"/>
  <c r="N62" i="1"/>
  <c r="J62" i="1"/>
  <c r="F62" i="1"/>
  <c r="D62" i="1"/>
  <c r="M62" i="1" s="1"/>
  <c r="O61" i="1"/>
  <c r="N61" i="1"/>
  <c r="M61" i="1"/>
  <c r="K61" i="1"/>
  <c r="J61" i="1"/>
  <c r="I61" i="1"/>
  <c r="G61" i="1"/>
  <c r="F61" i="1"/>
  <c r="E61" i="1"/>
  <c r="D61" i="1"/>
  <c r="P61" i="1" s="1"/>
  <c r="P60" i="1"/>
  <c r="L60" i="1"/>
  <c r="H60" i="1"/>
  <c r="D60" i="1"/>
  <c r="M59" i="1"/>
  <c r="I59" i="1"/>
  <c r="G59" i="1"/>
  <c r="E59" i="1"/>
  <c r="D59" i="1"/>
  <c r="P59" i="1" s="1"/>
  <c r="C58" i="1"/>
  <c r="D58" i="1" s="1"/>
  <c r="D57" i="1"/>
  <c r="M56" i="1"/>
  <c r="J56" i="1"/>
  <c r="I56" i="1"/>
  <c r="F56" i="1"/>
  <c r="E56" i="1"/>
  <c r="D56" i="1"/>
  <c r="P56" i="1" s="1"/>
  <c r="O55" i="1"/>
  <c r="N55" i="1"/>
  <c r="K55" i="1"/>
  <c r="J55" i="1"/>
  <c r="G55" i="1"/>
  <c r="F55" i="1"/>
  <c r="D55" i="1"/>
  <c r="M55" i="1" s="1"/>
  <c r="O54" i="1"/>
  <c r="K54" i="1"/>
  <c r="G54" i="1"/>
  <c r="D54" i="1"/>
  <c r="N54" i="1" s="1"/>
  <c r="H53" i="1"/>
  <c r="D53" i="1"/>
  <c r="P53" i="1" s="1"/>
  <c r="N52" i="1"/>
  <c r="M52" i="1"/>
  <c r="J52" i="1"/>
  <c r="I52" i="1"/>
  <c r="F52" i="1"/>
  <c r="E52" i="1"/>
  <c r="D52" i="1"/>
  <c r="P52" i="1" s="1"/>
  <c r="N51" i="1"/>
  <c r="K51" i="1"/>
  <c r="J51" i="1"/>
  <c r="G51" i="1"/>
  <c r="F51" i="1"/>
  <c r="D51" i="1"/>
  <c r="M51" i="1" s="1"/>
  <c r="O50" i="1"/>
  <c r="K50" i="1"/>
  <c r="G50" i="1"/>
  <c r="D50" i="1"/>
  <c r="N50" i="1" s="1"/>
  <c r="L49" i="1"/>
  <c r="H49" i="1"/>
  <c r="D49" i="1"/>
  <c r="P49" i="1" s="1"/>
  <c r="I48" i="1"/>
  <c r="C48" i="1"/>
  <c r="D48" i="1" s="1"/>
  <c r="M48" i="1" s="1"/>
  <c r="M47" i="1"/>
  <c r="K47" i="1"/>
  <c r="H47" i="1"/>
  <c r="G47" i="1"/>
  <c r="E47" i="1"/>
  <c r="D47" i="1"/>
  <c r="P46" i="1"/>
  <c r="M46" i="1"/>
  <c r="K46" i="1"/>
  <c r="J46" i="1"/>
  <c r="I46" i="1"/>
  <c r="G46" i="1"/>
  <c r="F46" i="1"/>
  <c r="E46" i="1"/>
  <c r="D46" i="1"/>
  <c r="O46" i="1" s="1"/>
  <c r="P45" i="1"/>
  <c r="D45" i="1"/>
  <c r="M44" i="1"/>
  <c r="I44" i="1"/>
  <c r="E44" i="1"/>
  <c r="D44" i="1"/>
  <c r="P44" i="1" s="1"/>
  <c r="N43" i="1"/>
  <c r="J43" i="1"/>
  <c r="F43" i="1"/>
  <c r="D43" i="1"/>
  <c r="M43" i="1" s="1"/>
  <c r="O42" i="1"/>
  <c r="K42" i="1"/>
  <c r="I42" i="1"/>
  <c r="G42" i="1"/>
  <c r="F42" i="1"/>
  <c r="E42" i="1"/>
  <c r="D42" i="1"/>
  <c r="N42" i="1" s="1"/>
  <c r="P41" i="1"/>
  <c r="L41" i="1"/>
  <c r="H41" i="1"/>
  <c r="D41" i="1"/>
  <c r="M40" i="1"/>
  <c r="I40" i="1"/>
  <c r="E40" i="1"/>
  <c r="C40" i="1"/>
  <c r="D40" i="1" s="1"/>
  <c r="O39" i="1"/>
  <c r="M39" i="1"/>
  <c r="K39" i="1"/>
  <c r="I39" i="1"/>
  <c r="G39" i="1"/>
  <c r="E39" i="1"/>
  <c r="D39" i="1"/>
  <c r="N39" i="1" s="1"/>
  <c r="H38" i="1"/>
  <c r="D38" i="1"/>
  <c r="P38" i="1" s="1"/>
  <c r="M37" i="1"/>
  <c r="I37" i="1"/>
  <c r="G37" i="1"/>
  <c r="E37" i="1"/>
  <c r="D37" i="1"/>
  <c r="P37" i="1" s="1"/>
  <c r="N36" i="1"/>
  <c r="J36" i="1"/>
  <c r="F36" i="1"/>
  <c r="D36" i="1"/>
  <c r="M36" i="1" s="1"/>
  <c r="O35" i="1"/>
  <c r="K35" i="1"/>
  <c r="I35" i="1"/>
  <c r="G35" i="1"/>
  <c r="E35" i="1"/>
  <c r="D35" i="1"/>
  <c r="N35" i="1" s="1"/>
  <c r="D34" i="1"/>
  <c r="L34" i="1" s="1"/>
  <c r="M33" i="1"/>
  <c r="I33" i="1"/>
  <c r="G33" i="1"/>
  <c r="E33" i="1"/>
  <c r="D33" i="1"/>
  <c r="P33" i="1" s="1"/>
  <c r="F32" i="1"/>
  <c r="C32" i="1"/>
  <c r="D32" i="1" s="1"/>
  <c r="N32" i="1" s="1"/>
  <c r="H31" i="1"/>
  <c r="D31" i="1"/>
  <c r="P31" i="1" s="1"/>
  <c r="N30" i="1"/>
  <c r="M30" i="1"/>
  <c r="K30" i="1"/>
  <c r="J30" i="1"/>
  <c r="I30" i="1"/>
  <c r="G30" i="1"/>
  <c r="F30" i="1"/>
  <c r="E30" i="1"/>
  <c r="D30" i="1"/>
  <c r="P30" i="1" s="1"/>
  <c r="N29" i="1"/>
  <c r="J29" i="1"/>
  <c r="G29" i="1"/>
  <c r="F29" i="1"/>
  <c r="D29" i="1"/>
  <c r="M29" i="1" s="1"/>
  <c r="O28" i="1"/>
  <c r="C28" i="1"/>
  <c r="D28" i="1" s="1"/>
  <c r="O27" i="1"/>
  <c r="N27" i="1"/>
  <c r="M27" i="1"/>
  <c r="K27" i="1"/>
  <c r="J27" i="1"/>
  <c r="I27" i="1"/>
  <c r="G27" i="1"/>
  <c r="F27" i="1"/>
  <c r="E27" i="1"/>
  <c r="D27" i="1"/>
  <c r="P27" i="1" s="1"/>
  <c r="N26" i="1"/>
  <c r="K26" i="1"/>
  <c r="J26" i="1"/>
  <c r="G26" i="1"/>
  <c r="F26" i="1"/>
  <c r="D26" i="1"/>
  <c r="M26" i="1" s="1"/>
  <c r="O25" i="1"/>
  <c r="K25" i="1"/>
  <c r="G25" i="1"/>
  <c r="D25" i="1"/>
  <c r="N25" i="1" s="1"/>
  <c r="P24" i="1"/>
  <c r="D24" i="1"/>
  <c r="M23" i="1"/>
  <c r="C23" i="1"/>
  <c r="D23" i="1" s="1"/>
  <c r="O22" i="1"/>
  <c r="K22" i="1"/>
  <c r="G22" i="1"/>
  <c r="D22" i="1"/>
  <c r="N22" i="1" s="1"/>
  <c r="P21" i="1"/>
  <c r="H21" i="1"/>
  <c r="E21" i="1"/>
  <c r="D21" i="1"/>
  <c r="I21" i="1" s="1"/>
  <c r="K20" i="1"/>
  <c r="G20" i="1"/>
  <c r="D20" i="1"/>
  <c r="D19" i="1"/>
  <c r="O19" i="1" s="1"/>
  <c r="N18" i="1"/>
  <c r="M18" i="1"/>
  <c r="J18" i="1"/>
  <c r="I18" i="1"/>
  <c r="F18" i="1"/>
  <c r="E18" i="1"/>
  <c r="D18" i="1"/>
  <c r="P18" i="1" s="1"/>
  <c r="C18" i="1"/>
  <c r="O17" i="1"/>
  <c r="K17" i="1"/>
  <c r="G17" i="1"/>
  <c r="D17" i="1"/>
  <c r="N17" i="1" s="1"/>
  <c r="D16" i="1"/>
  <c r="O16" i="1" s="1"/>
  <c r="N15" i="1"/>
  <c r="M15" i="1"/>
  <c r="J15" i="1"/>
  <c r="I15" i="1"/>
  <c r="F15" i="1"/>
  <c r="E15" i="1"/>
  <c r="D15" i="1"/>
  <c r="P15" i="1" s="1"/>
  <c r="O14" i="1"/>
  <c r="N14" i="1"/>
  <c r="M14" i="1"/>
  <c r="K14" i="1"/>
  <c r="J14" i="1"/>
  <c r="I14" i="1"/>
  <c r="G14" i="1"/>
  <c r="F14" i="1"/>
  <c r="E14" i="1"/>
  <c r="D14" i="1"/>
  <c r="P14" i="1" s="1"/>
  <c r="O13" i="1"/>
  <c r="K13" i="1"/>
  <c r="G13" i="1"/>
  <c r="D13" i="1"/>
  <c r="N13" i="1" s="1"/>
  <c r="D12" i="1"/>
  <c r="O12" i="1" s="1"/>
  <c r="P11" i="1"/>
  <c r="O11" i="1"/>
  <c r="N11" i="1"/>
  <c r="M11" i="1"/>
  <c r="L11" i="1"/>
  <c r="K11" i="1"/>
  <c r="J11" i="1"/>
  <c r="I11" i="1"/>
  <c r="H11" i="1"/>
  <c r="G11" i="1"/>
  <c r="F11" i="1"/>
  <c r="E11" i="1"/>
  <c r="N10" i="1"/>
  <c r="M10" i="1"/>
  <c r="J10" i="1"/>
  <c r="I10" i="1"/>
  <c r="F10" i="1"/>
  <c r="E10" i="1"/>
  <c r="D10" i="1"/>
  <c r="P10" i="1" s="1"/>
  <c r="O9" i="1"/>
  <c r="N9" i="1"/>
  <c r="K9" i="1"/>
  <c r="J9" i="1"/>
  <c r="G9" i="1"/>
  <c r="F9" i="1"/>
  <c r="E9" i="1"/>
  <c r="D9" i="1"/>
  <c r="M9" i="1" s="1"/>
  <c r="P8" i="1"/>
  <c r="O8" i="1"/>
  <c r="N8" i="1"/>
  <c r="M8" i="1"/>
  <c r="L8" i="1"/>
  <c r="K8" i="1"/>
  <c r="J8" i="1"/>
  <c r="I8" i="1"/>
  <c r="H8" i="1"/>
  <c r="G8" i="1"/>
  <c r="F8" i="1"/>
  <c r="E8" i="1"/>
  <c r="O7" i="1"/>
  <c r="K7" i="1"/>
  <c r="G7" i="1"/>
  <c r="D7" i="1"/>
  <c r="N7" i="1" s="1"/>
  <c r="D6" i="1"/>
  <c r="O6" i="1" s="1"/>
  <c r="H6" i="1" l="1"/>
  <c r="P6" i="1"/>
  <c r="H12" i="1"/>
  <c r="H16" i="1"/>
  <c r="P19" i="1"/>
  <c r="E6" i="1"/>
  <c r="M6" i="1"/>
  <c r="H13" i="1"/>
  <c r="L13" i="1"/>
  <c r="P13" i="1"/>
  <c r="E16" i="1"/>
  <c r="I16" i="1"/>
  <c r="M16" i="1"/>
  <c r="H17" i="1"/>
  <c r="L17" i="1"/>
  <c r="P17" i="1"/>
  <c r="E19" i="1"/>
  <c r="I19" i="1"/>
  <c r="M19" i="1"/>
  <c r="P20" i="1"/>
  <c r="L20" i="1"/>
  <c r="O20" i="1"/>
  <c r="H20" i="1"/>
  <c r="M20" i="1"/>
  <c r="P23" i="1"/>
  <c r="L23" i="1"/>
  <c r="H23" i="1"/>
  <c r="O23" i="1"/>
  <c r="K23" i="1"/>
  <c r="G23" i="1"/>
  <c r="N23" i="1"/>
  <c r="J23" i="1"/>
  <c r="F23" i="1"/>
  <c r="O24" i="1"/>
  <c r="K24" i="1"/>
  <c r="G24" i="1"/>
  <c r="N24" i="1"/>
  <c r="J24" i="1"/>
  <c r="F24" i="1"/>
  <c r="M24" i="1"/>
  <c r="I24" i="1"/>
  <c r="E24" i="1"/>
  <c r="N28" i="1"/>
  <c r="J28" i="1"/>
  <c r="F28" i="1"/>
  <c r="M28" i="1"/>
  <c r="I28" i="1"/>
  <c r="E28" i="1"/>
  <c r="P28" i="1"/>
  <c r="L28" i="1"/>
  <c r="H28" i="1"/>
  <c r="L31" i="1"/>
  <c r="J32" i="1"/>
  <c r="H34" i="1"/>
  <c r="L38" i="1"/>
  <c r="O45" i="1"/>
  <c r="K45" i="1"/>
  <c r="G45" i="1"/>
  <c r="N45" i="1"/>
  <c r="J45" i="1"/>
  <c r="F45" i="1"/>
  <c r="M45" i="1"/>
  <c r="I45" i="1"/>
  <c r="E45" i="1"/>
  <c r="O57" i="1"/>
  <c r="K57" i="1"/>
  <c r="G57" i="1"/>
  <c r="N57" i="1"/>
  <c r="J57" i="1"/>
  <c r="F57" i="1"/>
  <c r="M57" i="1"/>
  <c r="I57" i="1"/>
  <c r="E57" i="1"/>
  <c r="P57" i="1"/>
  <c r="L57" i="1"/>
  <c r="H57" i="1"/>
  <c r="L12" i="1"/>
  <c r="L16" i="1"/>
  <c r="H19" i="1"/>
  <c r="M12" i="1"/>
  <c r="F6" i="1"/>
  <c r="J6" i="1"/>
  <c r="N6" i="1"/>
  <c r="E7" i="1"/>
  <c r="I7" i="1"/>
  <c r="M7" i="1"/>
  <c r="H9" i="1"/>
  <c r="L9" i="1"/>
  <c r="P9" i="1"/>
  <c r="G10" i="1"/>
  <c r="K10" i="1"/>
  <c r="O10" i="1"/>
  <c r="F12" i="1"/>
  <c r="J12" i="1"/>
  <c r="N12" i="1"/>
  <c r="E13" i="1"/>
  <c r="I13" i="1"/>
  <c r="M13" i="1"/>
  <c r="H14" i="1"/>
  <c r="L14" i="1"/>
  <c r="G15" i="1"/>
  <c r="K15" i="1"/>
  <c r="O15" i="1"/>
  <c r="F16" i="1"/>
  <c r="J16" i="1"/>
  <c r="N16" i="1"/>
  <c r="E17" i="1"/>
  <c r="I17" i="1"/>
  <c r="M17" i="1"/>
  <c r="G18" i="1"/>
  <c r="K18" i="1"/>
  <c r="O18" i="1"/>
  <c r="F19" i="1"/>
  <c r="J19" i="1"/>
  <c r="N19" i="1"/>
  <c r="E20" i="1"/>
  <c r="I20" i="1"/>
  <c r="N20" i="1"/>
  <c r="E23" i="1"/>
  <c r="H24" i="1"/>
  <c r="G28" i="1"/>
  <c r="P40" i="1"/>
  <c r="L40" i="1"/>
  <c r="H40" i="1"/>
  <c r="O40" i="1"/>
  <c r="K40" i="1"/>
  <c r="G40" i="1"/>
  <c r="N40" i="1"/>
  <c r="J40" i="1"/>
  <c r="F40" i="1"/>
  <c r="O41" i="1"/>
  <c r="K41" i="1"/>
  <c r="G41" i="1"/>
  <c r="N41" i="1"/>
  <c r="J41" i="1"/>
  <c r="F41" i="1"/>
  <c r="M41" i="1"/>
  <c r="I41" i="1"/>
  <c r="E41" i="1"/>
  <c r="H45" i="1"/>
  <c r="M58" i="1"/>
  <c r="I58" i="1"/>
  <c r="E58" i="1"/>
  <c r="P58" i="1"/>
  <c r="L58" i="1"/>
  <c r="H58" i="1"/>
  <c r="O58" i="1"/>
  <c r="K58" i="1"/>
  <c r="G58" i="1"/>
  <c r="N58" i="1"/>
  <c r="J58" i="1"/>
  <c r="F58" i="1"/>
  <c r="L6" i="1"/>
  <c r="P12" i="1"/>
  <c r="P16" i="1"/>
  <c r="L19" i="1"/>
  <c r="O34" i="1"/>
  <c r="K34" i="1"/>
  <c r="G34" i="1"/>
  <c r="N34" i="1"/>
  <c r="J34" i="1"/>
  <c r="F34" i="1"/>
  <c r="M34" i="1"/>
  <c r="I34" i="1"/>
  <c r="E34" i="1"/>
  <c r="I6" i="1"/>
  <c r="H7" i="1"/>
  <c r="L7" i="1"/>
  <c r="P7" i="1"/>
  <c r="E12" i="1"/>
  <c r="I12" i="1"/>
  <c r="G6" i="1"/>
  <c r="K6" i="1"/>
  <c r="F7" i="1"/>
  <c r="J7" i="1"/>
  <c r="I9" i="1"/>
  <c r="H10" i="1"/>
  <c r="L10" i="1"/>
  <c r="G12" i="1"/>
  <c r="K12" i="1"/>
  <c r="F13" i="1"/>
  <c r="J13" i="1"/>
  <c r="H15" i="1"/>
  <c r="L15" i="1"/>
  <c r="G16" i="1"/>
  <c r="K16" i="1"/>
  <c r="F17" i="1"/>
  <c r="J17" i="1"/>
  <c r="H18" i="1"/>
  <c r="L18" i="1"/>
  <c r="G19" i="1"/>
  <c r="K19" i="1"/>
  <c r="F20" i="1"/>
  <c r="J20" i="1"/>
  <c r="O21" i="1"/>
  <c r="K21" i="1"/>
  <c r="G21" i="1"/>
  <c r="N21" i="1"/>
  <c r="J21" i="1"/>
  <c r="F21" i="1"/>
  <c r="M21" i="1"/>
  <c r="L21" i="1"/>
  <c r="I23" i="1"/>
  <c r="L24" i="1"/>
  <c r="K28" i="1"/>
  <c r="O31" i="1"/>
  <c r="K31" i="1"/>
  <c r="G31" i="1"/>
  <c r="N31" i="1"/>
  <c r="J31" i="1"/>
  <c r="F31" i="1"/>
  <c r="M31" i="1"/>
  <c r="I31" i="1"/>
  <c r="E31" i="1"/>
  <c r="M32" i="1"/>
  <c r="I32" i="1"/>
  <c r="E32" i="1"/>
  <c r="P32" i="1"/>
  <c r="L32" i="1"/>
  <c r="H32" i="1"/>
  <c r="O32" i="1"/>
  <c r="K32" i="1"/>
  <c r="G32" i="1"/>
  <c r="P34" i="1"/>
  <c r="O38" i="1"/>
  <c r="K38" i="1"/>
  <c r="G38" i="1"/>
  <c r="N38" i="1"/>
  <c r="J38" i="1"/>
  <c r="F38" i="1"/>
  <c r="M38" i="1"/>
  <c r="I38" i="1"/>
  <c r="E38" i="1"/>
  <c r="L45" i="1"/>
  <c r="H22" i="1"/>
  <c r="L22" i="1"/>
  <c r="P22" i="1"/>
  <c r="H25" i="1"/>
  <c r="L25" i="1"/>
  <c r="P25" i="1"/>
  <c r="O26" i="1"/>
  <c r="K29" i="1"/>
  <c r="O29" i="1"/>
  <c r="F33" i="1"/>
  <c r="J33" i="1"/>
  <c r="N33" i="1"/>
  <c r="H35" i="1"/>
  <c r="L35" i="1"/>
  <c r="P35" i="1"/>
  <c r="G36" i="1"/>
  <c r="K36" i="1"/>
  <c r="O36" i="1"/>
  <c r="F37" i="1"/>
  <c r="J37" i="1"/>
  <c r="N37" i="1"/>
  <c r="H39" i="1"/>
  <c r="L39" i="1"/>
  <c r="P39" i="1"/>
  <c r="H42" i="1"/>
  <c r="L42" i="1"/>
  <c r="P42" i="1"/>
  <c r="G43" i="1"/>
  <c r="K43" i="1"/>
  <c r="O43" i="1"/>
  <c r="F44" i="1"/>
  <c r="J44" i="1"/>
  <c r="N44" i="1"/>
  <c r="H46" i="1"/>
  <c r="L46" i="1"/>
  <c r="N47" i="1"/>
  <c r="J47" i="1"/>
  <c r="F47" i="1"/>
  <c r="P47" i="1"/>
  <c r="I47" i="1"/>
  <c r="O47" i="1"/>
  <c r="L53" i="1"/>
  <c r="O60" i="1"/>
  <c r="K60" i="1"/>
  <c r="G60" i="1"/>
  <c r="N60" i="1"/>
  <c r="J60" i="1"/>
  <c r="F60" i="1"/>
  <c r="M60" i="1"/>
  <c r="I60" i="1"/>
  <c r="E60" i="1"/>
  <c r="N64" i="1"/>
  <c r="J64" i="1"/>
  <c r="F64" i="1"/>
  <c r="M64" i="1"/>
  <c r="I64" i="1"/>
  <c r="E64" i="1"/>
  <c r="P64" i="1"/>
  <c r="L64" i="1"/>
  <c r="H64" i="1"/>
  <c r="O67" i="1"/>
  <c r="K67" i="1"/>
  <c r="G67" i="1"/>
  <c r="N67" i="1"/>
  <c r="J67" i="1"/>
  <c r="F67" i="1"/>
  <c r="M67" i="1"/>
  <c r="I67" i="1"/>
  <c r="E67" i="1"/>
  <c r="E22" i="1"/>
  <c r="I22" i="1"/>
  <c r="M22" i="1"/>
  <c r="E25" i="1"/>
  <c r="I25" i="1"/>
  <c r="M25" i="1"/>
  <c r="H26" i="1"/>
  <c r="L26" i="1"/>
  <c r="P26" i="1"/>
  <c r="H29" i="1"/>
  <c r="L29" i="1"/>
  <c r="P29" i="1"/>
  <c r="O30" i="1"/>
  <c r="K33" i="1"/>
  <c r="O33" i="1"/>
  <c r="M35" i="1"/>
  <c r="H36" i="1"/>
  <c r="L36" i="1"/>
  <c r="P36" i="1"/>
  <c r="K37" i="1"/>
  <c r="O37" i="1"/>
  <c r="M42" i="1"/>
  <c r="H43" i="1"/>
  <c r="L43" i="1"/>
  <c r="P43" i="1"/>
  <c r="G44" i="1"/>
  <c r="K44" i="1"/>
  <c r="O44" i="1"/>
  <c r="P48" i="1"/>
  <c r="L48" i="1"/>
  <c r="H48" i="1"/>
  <c r="O48" i="1"/>
  <c r="K48" i="1"/>
  <c r="G48" i="1"/>
  <c r="N48" i="1"/>
  <c r="J48" i="1"/>
  <c r="F48" i="1"/>
  <c r="O49" i="1"/>
  <c r="K49" i="1"/>
  <c r="G49" i="1"/>
  <c r="N49" i="1"/>
  <c r="J49" i="1"/>
  <c r="F49" i="1"/>
  <c r="M49" i="1"/>
  <c r="I49" i="1"/>
  <c r="E49" i="1"/>
  <c r="O71" i="1"/>
  <c r="K71" i="1"/>
  <c r="G71" i="1"/>
  <c r="N71" i="1"/>
  <c r="J71" i="1"/>
  <c r="F71" i="1"/>
  <c r="M71" i="1"/>
  <c r="I71" i="1"/>
  <c r="E71" i="1"/>
  <c r="F22" i="1"/>
  <c r="J22" i="1"/>
  <c r="F25" i="1"/>
  <c r="J25" i="1"/>
  <c r="E26" i="1"/>
  <c r="I26" i="1"/>
  <c r="H27" i="1"/>
  <c r="L27" i="1"/>
  <c r="E29" i="1"/>
  <c r="I29" i="1"/>
  <c r="H30" i="1"/>
  <c r="L30" i="1"/>
  <c r="H33" i="1"/>
  <c r="L33" i="1"/>
  <c r="F35" i="1"/>
  <c r="J35" i="1"/>
  <c r="E36" i="1"/>
  <c r="I36" i="1"/>
  <c r="H37" i="1"/>
  <c r="L37" i="1"/>
  <c r="F39" i="1"/>
  <c r="J39" i="1"/>
  <c r="J42" i="1"/>
  <c r="E43" i="1"/>
  <c r="I43" i="1"/>
  <c r="H44" i="1"/>
  <c r="L44" i="1"/>
  <c r="N46" i="1"/>
  <c r="L47" i="1"/>
  <c r="E48" i="1"/>
  <c r="O53" i="1"/>
  <c r="K53" i="1"/>
  <c r="G53" i="1"/>
  <c r="N53" i="1"/>
  <c r="J53" i="1"/>
  <c r="F53" i="1"/>
  <c r="M53" i="1"/>
  <c r="I53" i="1"/>
  <c r="E53" i="1"/>
  <c r="H71" i="1"/>
  <c r="O75" i="1"/>
  <c r="K75" i="1"/>
  <c r="G75" i="1"/>
  <c r="N75" i="1"/>
  <c r="J75" i="1"/>
  <c r="F75" i="1"/>
  <c r="M75" i="1"/>
  <c r="I75" i="1"/>
  <c r="E75" i="1"/>
  <c r="H50" i="1"/>
  <c r="L50" i="1"/>
  <c r="P50" i="1"/>
  <c r="O51" i="1"/>
  <c r="H54" i="1"/>
  <c r="L54" i="1"/>
  <c r="P54" i="1"/>
  <c r="N56" i="1"/>
  <c r="F59" i="1"/>
  <c r="J59" i="1"/>
  <c r="N59" i="1"/>
  <c r="H61" i="1"/>
  <c r="L61" i="1"/>
  <c r="G62" i="1"/>
  <c r="K62" i="1"/>
  <c r="O62" i="1"/>
  <c r="F63" i="1"/>
  <c r="J63" i="1"/>
  <c r="N63" i="1"/>
  <c r="G65" i="1"/>
  <c r="K65" i="1"/>
  <c r="O65" i="1"/>
  <c r="F66" i="1"/>
  <c r="J66" i="1"/>
  <c r="N66" i="1"/>
  <c r="H68" i="1"/>
  <c r="L68" i="1"/>
  <c r="G69" i="1"/>
  <c r="K69" i="1"/>
  <c r="O69" i="1"/>
  <c r="F70" i="1"/>
  <c r="J70" i="1"/>
  <c r="N70" i="1"/>
  <c r="H72" i="1"/>
  <c r="L72" i="1"/>
  <c r="G73" i="1"/>
  <c r="K73" i="1"/>
  <c r="O73" i="1"/>
  <c r="F74" i="1"/>
  <c r="J74" i="1"/>
  <c r="N74" i="1"/>
  <c r="H76" i="1"/>
  <c r="L76" i="1"/>
  <c r="G77" i="1"/>
  <c r="K77" i="1"/>
  <c r="O77" i="1"/>
  <c r="F78" i="1"/>
  <c r="J78" i="1"/>
  <c r="N78" i="1"/>
  <c r="E50" i="1"/>
  <c r="I50" i="1"/>
  <c r="M50" i="1"/>
  <c r="H51" i="1"/>
  <c r="L51" i="1"/>
  <c r="P51" i="1"/>
  <c r="G52" i="1"/>
  <c r="K52" i="1"/>
  <c r="O52" i="1"/>
  <c r="E54" i="1"/>
  <c r="I54" i="1"/>
  <c r="M54" i="1"/>
  <c r="H55" i="1"/>
  <c r="L55" i="1"/>
  <c r="P55" i="1"/>
  <c r="G56" i="1"/>
  <c r="K56" i="1"/>
  <c r="O56" i="1"/>
  <c r="K59" i="1"/>
  <c r="O59" i="1"/>
  <c r="H62" i="1"/>
  <c r="L62" i="1"/>
  <c r="P62" i="1"/>
  <c r="O63" i="1"/>
  <c r="H65" i="1"/>
  <c r="L65" i="1"/>
  <c r="P65" i="1"/>
  <c r="G66" i="1"/>
  <c r="K66" i="1"/>
  <c r="O66" i="1"/>
  <c r="H69" i="1"/>
  <c r="L69" i="1"/>
  <c r="G70" i="1"/>
  <c r="K70" i="1"/>
  <c r="O70" i="1"/>
  <c r="H73" i="1"/>
  <c r="L73" i="1"/>
  <c r="G74" i="1"/>
  <c r="K74" i="1"/>
  <c r="O74" i="1"/>
  <c r="H77" i="1"/>
  <c r="L77" i="1"/>
  <c r="G78" i="1"/>
  <c r="K78" i="1"/>
  <c r="O78" i="1"/>
  <c r="F50" i="1"/>
  <c r="J50" i="1"/>
  <c r="E51" i="1"/>
  <c r="I51" i="1"/>
  <c r="H52" i="1"/>
  <c r="L52" i="1"/>
  <c r="F54" i="1"/>
  <c r="J54" i="1"/>
  <c r="E55" i="1"/>
  <c r="I55" i="1"/>
  <c r="H56" i="1"/>
  <c r="L56" i="1"/>
  <c r="H59" i="1"/>
  <c r="L59" i="1"/>
  <c r="E62" i="1"/>
  <c r="I62" i="1"/>
  <c r="H63" i="1"/>
  <c r="L63" i="1"/>
  <c r="E65" i="1"/>
  <c r="I65" i="1"/>
  <c r="H66" i="1"/>
  <c r="L66" i="1"/>
  <c r="H70" i="1"/>
  <c r="L70" i="1"/>
  <c r="H74" i="1"/>
  <c r="L74" i="1"/>
  <c r="H78" i="1"/>
  <c r="L78" i="1"/>
</calcChain>
</file>

<file path=xl/sharedStrings.xml><?xml version="1.0" encoding="utf-8"?>
<sst xmlns="http://schemas.openxmlformats.org/spreadsheetml/2006/main" count="150" uniqueCount="141">
  <si>
    <t>Mã phòng/ban</t>
  </si>
  <si>
    <t>Tên phòng/ban</t>
  </si>
  <si>
    <t>ĐM 2021</t>
  </si>
  <si>
    <t>Định mức lũy kế</t>
  </si>
  <si>
    <t>Hội sở - Chung</t>
  </si>
  <si>
    <t>không áp dụng</t>
  </si>
  <si>
    <t>Chung - HĐQT</t>
  </si>
  <si>
    <t>Hội đồng quản trị</t>
  </si>
  <si>
    <t>Văn phòng HĐQT</t>
  </si>
  <si>
    <t>Chung - BKS</t>
  </si>
  <si>
    <t>Ban Kiểm Soát</t>
  </si>
  <si>
    <t>Không áp dụng</t>
  </si>
  <si>
    <t>Phòng Kiểm toán nội bộ</t>
  </si>
  <si>
    <t>Chung - BĐH</t>
  </si>
  <si>
    <t>Ban Tổng giám đốc</t>
  </si>
  <si>
    <t>Phó Tổng giám đốc (anh Phạm Anh Tú)</t>
  </si>
  <si>
    <t>Ban điều hành</t>
  </si>
  <si>
    <t>Chung - TT TGĐ</t>
  </si>
  <si>
    <t>Trung tâm ngân hàng số</t>
  </si>
  <si>
    <t>Trung tâm Quản lý và thu hồi nợ</t>
  </si>
  <si>
    <t>Phòng Truyền thông và Thương hiệu</t>
  </si>
  <si>
    <t>Chung - Hỗ trợ</t>
  </si>
  <si>
    <t>Phó Tổng giám đốc</t>
  </si>
  <si>
    <t>Giám đốc Khối</t>
  </si>
  <si>
    <t>Phòng Nhân sự</t>
  </si>
  <si>
    <t>Phòng Hành chính</t>
  </si>
  <si>
    <t>Chung - QLRR</t>
  </si>
  <si>
    <t>Phòng Pháp chế tuân thủ</t>
  </si>
  <si>
    <t>Phòng Quản lý rủi ro vận hành và thị trường</t>
  </si>
  <si>
    <t>Phòng Quản lý rủi ro tín dụng</t>
  </si>
  <si>
    <t>Chung - Tài Chính</t>
  </si>
  <si>
    <t>Kế toán trưởng</t>
  </si>
  <si>
    <t>Phòng Kế toán</t>
  </si>
  <si>
    <t>Phòng Tài chính</t>
  </si>
  <si>
    <t>Chung - CNTT</t>
  </si>
  <si>
    <t>Phó Giám đốc Khối</t>
  </si>
  <si>
    <t>Phòng Hạ tầng</t>
  </si>
  <si>
    <t>Phòng Phát triển Ứng dụng</t>
  </si>
  <si>
    <t>Phòng Bảo mật và Tuân thủ CNTT</t>
  </si>
  <si>
    <t>Phòng Hỗ trợ</t>
  </si>
  <si>
    <t>Phòng Phân tích nghiệp vụ &amp; vận hành ứng dụng</t>
  </si>
  <si>
    <t>Chung - Vận Hành</t>
  </si>
  <si>
    <t>Phòng Tác nghiệp kinh doanh vốn</t>
  </si>
  <si>
    <t>Phòng Ngân quỹ</t>
  </si>
  <si>
    <t>Trung tâm Quản lý tín dụng</t>
  </si>
  <si>
    <t>Phòng Thanh toán</t>
  </si>
  <si>
    <t>Phòng Quản lý DVKH</t>
  </si>
  <si>
    <t>Phòng Bảo lãnh</t>
  </si>
  <si>
    <t>Chung - TĐTD</t>
  </si>
  <si>
    <t>Trung tâm Thẩm định tín dụng tổ chức 1</t>
  </si>
  <si>
    <t>Trung tâm Thẩm định tín dụng cá nhân</t>
  </si>
  <si>
    <t>Trung tâm Định giá tài sản đảm bảo</t>
  </si>
  <si>
    <t>Trung tâm thẩm định tín dụng tổ chức 2</t>
  </si>
  <si>
    <t>Chung - KDV</t>
  </si>
  <si>
    <t>Phòng Nguồn vốn</t>
  </si>
  <si>
    <t>Phòng Kinh doanh ngoại tệ</t>
  </si>
  <si>
    <t>Phòng Kinh doanh Giấy tờ có giá</t>
  </si>
  <si>
    <t>Chung - KHCN HS</t>
  </si>
  <si>
    <t>Trung tâm dịch vụ khách hàng</t>
  </si>
  <si>
    <t>Phòng Sản phẩm và Marketing</t>
  </si>
  <si>
    <t>Trung tâm thẻ</t>
  </si>
  <si>
    <t>Phòng Phát triển kinh doanh - KHCN</t>
  </si>
  <si>
    <t>Chung - KHDN HS</t>
  </si>
  <si>
    <t>Phòng Quan hệ khách hàng 1</t>
  </si>
  <si>
    <t>Phòng Khách hàng Định chế Tài chính</t>
  </si>
  <si>
    <t>Phòng QHKH SMEs</t>
  </si>
  <si>
    <t>Phòng Phát triển kinh doanh</t>
  </si>
  <si>
    <t>Phòng Quản lý dự án</t>
  </si>
  <si>
    <t>Ban dự án Teller Apps</t>
  </si>
  <si>
    <t>Ban dự án Los</t>
  </si>
  <si>
    <t>Ban dự án Omini Channel</t>
  </si>
  <si>
    <t>Ban dự án Thông tư 41</t>
  </si>
  <si>
    <t>Ban dự án Chuyển đổi vận hành</t>
  </si>
  <si>
    <t>Ban dự án JCB; CUS360; WEBSITE</t>
  </si>
  <si>
    <t>Ban dự án triển khai TT13</t>
  </si>
  <si>
    <t>Ban dự án KPI Express</t>
  </si>
  <si>
    <t>Định mức tháng</t>
  </si>
  <si>
    <t>0690000</t>
  </si>
  <si>
    <t>0690101</t>
  </si>
  <si>
    <t>0690102</t>
  </si>
  <si>
    <t>0690103</t>
  </si>
  <si>
    <t>0690201</t>
  </si>
  <si>
    <t>0690202</t>
  </si>
  <si>
    <t>6090203</t>
  </si>
  <si>
    <t>0690301</t>
  </si>
  <si>
    <t>0690303</t>
  </si>
  <si>
    <t>0690401</t>
  </si>
  <si>
    <t>08990000</t>
  </si>
  <si>
    <t>07990000</t>
  </si>
  <si>
    <t>0690405</t>
  </si>
  <si>
    <t>0690601</t>
  </si>
  <si>
    <t>0690602</t>
  </si>
  <si>
    <t>0690604</t>
  </si>
  <si>
    <t>0690701</t>
  </si>
  <si>
    <t>0690703</t>
  </si>
  <si>
    <t>0690705</t>
  </si>
  <si>
    <t>0690706</t>
  </si>
  <si>
    <t>0690801</t>
  </si>
  <si>
    <t>0690802</t>
  </si>
  <si>
    <t>0690803</t>
  </si>
  <si>
    <t>0690901</t>
  </si>
  <si>
    <t>0690902</t>
  </si>
  <si>
    <t>0690903</t>
  </si>
  <si>
    <t>0690904</t>
  </si>
  <si>
    <t>0690905</t>
  </si>
  <si>
    <t>0690907</t>
  </si>
  <si>
    <t>0691001</t>
  </si>
  <si>
    <t>0691002</t>
  </si>
  <si>
    <t>0691003</t>
  </si>
  <si>
    <t>0691004</t>
  </si>
  <si>
    <t>0691005</t>
  </si>
  <si>
    <t>0691006</t>
  </si>
  <si>
    <t>0691007</t>
  </si>
  <si>
    <t>0691101</t>
  </si>
  <si>
    <t>0691102</t>
  </si>
  <si>
    <t>0691103</t>
  </si>
  <si>
    <t>0691104</t>
  </si>
  <si>
    <t>0691105</t>
  </si>
  <si>
    <t>0692001</t>
  </si>
  <si>
    <t>0692002</t>
  </si>
  <si>
    <t>0692003</t>
  </si>
  <si>
    <t>0692004</t>
  </si>
  <si>
    <t>0692101</t>
  </si>
  <si>
    <t>0692102</t>
  </si>
  <si>
    <t>0692103</t>
  </si>
  <si>
    <t>0692104</t>
  </si>
  <si>
    <t>0692105</t>
  </si>
  <si>
    <t>0692201</t>
  </si>
  <si>
    <t>0692202</t>
  </si>
  <si>
    <t>0692203</t>
  </si>
  <si>
    <t>0692204</t>
  </si>
  <si>
    <t>0692205</t>
  </si>
  <si>
    <t>069040301</t>
  </si>
  <si>
    <t>069040302</t>
  </si>
  <si>
    <t>069040303</t>
  </si>
  <si>
    <t>069040304</t>
  </si>
  <si>
    <t>069040305</t>
  </si>
  <si>
    <t>069040306</t>
  </si>
  <si>
    <t>069040307</t>
  </si>
  <si>
    <t>069040308</t>
  </si>
  <si>
    <t>069040309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</si>
</sst>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5" fillId="0" borderId="2" xfId="0" applyFont="1" applyBorder="1" applyAlignment="1">
      <alignment horizontal="left"/>
    </xf>
    <xf numFmtId="164" fontId="5" fillId="0" borderId="2" xfId="1" applyNumberFormat="1" applyFont="1" applyBorder="1"/>
    <xf numFmtId="0" fontId="5" fillId="0" borderId="2" xfId="0" applyFont="1" applyBorder="1"/>
    <xf numFmtId="43" fontId="5" fillId="0" borderId="2" xfId="0" applyNumberFormat="1" applyFont="1" applyBorder="1"/>
    <xf numFmtId="0" fontId="7" fillId="0" borderId="2" xfId="0" applyFont="1" applyBorder="1" applyAlignment="1">
      <alignment horizontal="left"/>
    </xf>
    <xf numFmtId="164" fontId="7" fillId="0" borderId="2" xfId="1" applyNumberFormat="1" applyFont="1" applyBorder="1"/>
    <xf numFmtId="0" fontId="5" fillId="0" borderId="3" xfId="0" applyFont="1" applyBorder="1" applyAlignment="1">
      <alignment horizontal="left"/>
    </xf>
    <xf numFmtId="164" fontId="5" fillId="0" borderId="3" xfId="1" applyNumberFormat="1" applyFont="1" applyBorder="1"/>
    <xf numFmtId="43" fontId="5" fillId="0" borderId="3" xfId="0" applyNumberFormat="1" applyFont="1" applyBorder="1"/>
    <xf numFmtId="0" fontId="3" fillId="2" borderId="2" xfId="1" applyNumberFormat="1" applyFont="1" applyFill="1" applyBorder="1" applyAlignment="1">
      <alignment horizontal="center" vertical="center"/>
    </xf>
    <xf numFmtId="43" fontId="5" fillId="0" borderId="2" xfId="1" applyNumberFormat="1" applyFont="1" applyBorder="1"/>
    <xf numFmtId="43" fontId="5" fillId="0" borderId="3" xfId="1" applyNumberFormat="1" applyFont="1" applyBorder="1"/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0" fillId="0" borderId="0" xfId="0" applyNumberFormat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topLeftCell="A52" workbookViewId="0">
      <selection activeCell="A79" sqref="A79"/>
    </sheetView>
  </sheetViews>
  <sheetFormatPr defaultRowHeight="15" x14ac:dyDescent="0.25"/>
  <cols>
    <col min="1" max="1" width="9.140625" style="22"/>
    <col min="3" max="3" width="14.7109375" customWidth="1"/>
    <col min="4" max="4" width="16.85546875" customWidth="1"/>
  </cols>
  <sheetData>
    <row r="1" spans="1:16" ht="15" customHeight="1" x14ac:dyDescent="0.25">
      <c r="A1" s="17" t="s">
        <v>0</v>
      </c>
      <c r="B1" s="13" t="s">
        <v>1</v>
      </c>
      <c r="C1" s="15" t="s">
        <v>2</v>
      </c>
      <c r="D1" s="15" t="s">
        <v>76</v>
      </c>
      <c r="E1" s="15" t="s">
        <v>3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x14ac:dyDescent="0.25">
      <c r="A2" s="18"/>
      <c r="B2" s="14"/>
      <c r="C2" s="16"/>
      <c r="D2" s="16"/>
      <c r="E2" s="10">
        <v>1</v>
      </c>
      <c r="F2" s="10">
        <v>2</v>
      </c>
      <c r="G2" s="10">
        <v>3</v>
      </c>
      <c r="H2" s="10">
        <v>4</v>
      </c>
      <c r="I2" s="10">
        <v>5</v>
      </c>
      <c r="J2" s="10">
        <v>6</v>
      </c>
      <c r="K2" s="10">
        <v>7</v>
      </c>
      <c r="L2" s="10">
        <v>8</v>
      </c>
      <c r="M2" s="10">
        <v>9</v>
      </c>
      <c r="N2" s="10">
        <v>10</v>
      </c>
      <c r="O2" s="10">
        <v>11</v>
      </c>
      <c r="P2" s="10">
        <v>12</v>
      </c>
    </row>
    <row r="3" spans="1:16" x14ac:dyDescent="0.25">
      <c r="A3" s="19" t="s">
        <v>77</v>
      </c>
      <c r="B3" s="1" t="s">
        <v>4</v>
      </c>
      <c r="C3" s="2" t="s">
        <v>5</v>
      </c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19" t="s">
        <v>78</v>
      </c>
      <c r="B4" s="1" t="s">
        <v>6</v>
      </c>
      <c r="C4" s="2" t="s">
        <v>5</v>
      </c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19" t="s">
        <v>79</v>
      </c>
      <c r="B5" s="1" t="s">
        <v>7</v>
      </c>
      <c r="C5" s="2" t="s">
        <v>5</v>
      </c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19" t="s">
        <v>80</v>
      </c>
      <c r="B6" s="1" t="s">
        <v>8</v>
      </c>
      <c r="C6" s="2">
        <v>400000000</v>
      </c>
      <c r="D6" s="11">
        <f>C6/12</f>
        <v>33333333.333333332</v>
      </c>
      <c r="E6" s="4">
        <f>$D6*E$2</f>
        <v>33333333.333333332</v>
      </c>
      <c r="F6" s="4">
        <f t="shared" ref="F6:P21" si="0">$D6*F$2</f>
        <v>66666666.666666664</v>
      </c>
      <c r="G6" s="4">
        <f t="shared" si="0"/>
        <v>100000000</v>
      </c>
      <c r="H6" s="4">
        <f t="shared" si="0"/>
        <v>133333333.33333333</v>
      </c>
      <c r="I6" s="4">
        <f t="shared" si="0"/>
        <v>166666666.66666666</v>
      </c>
      <c r="J6" s="4">
        <f t="shared" si="0"/>
        <v>200000000</v>
      </c>
      <c r="K6" s="4">
        <f t="shared" si="0"/>
        <v>233333333.33333331</v>
      </c>
      <c r="L6" s="4">
        <f t="shared" si="0"/>
        <v>266666666.66666666</v>
      </c>
      <c r="M6" s="4">
        <f t="shared" si="0"/>
        <v>300000000</v>
      </c>
      <c r="N6" s="4">
        <f t="shared" si="0"/>
        <v>333333333.33333331</v>
      </c>
      <c r="O6" s="4">
        <f t="shared" si="0"/>
        <v>366666666.66666663</v>
      </c>
      <c r="P6" s="4">
        <f t="shared" si="0"/>
        <v>400000000</v>
      </c>
    </row>
    <row r="7" spans="1:16" x14ac:dyDescent="0.25">
      <c r="A7" s="19" t="s">
        <v>81</v>
      </c>
      <c r="B7" s="1" t="s">
        <v>9</v>
      </c>
      <c r="C7" s="2">
        <v>0</v>
      </c>
      <c r="D7" s="11">
        <f t="shared" ref="D7:D70" si="1">C7/12</f>
        <v>0</v>
      </c>
      <c r="E7" s="4">
        <f t="shared" ref="E7:P38" si="2">$D7*E$2</f>
        <v>0</v>
      </c>
      <c r="F7" s="4">
        <f t="shared" si="0"/>
        <v>0</v>
      </c>
      <c r="G7" s="4">
        <f t="shared" si="0"/>
        <v>0</v>
      </c>
      <c r="H7" s="4">
        <f t="shared" si="0"/>
        <v>0</v>
      </c>
      <c r="I7" s="4">
        <f t="shared" si="0"/>
        <v>0</v>
      </c>
      <c r="J7" s="4">
        <f t="shared" si="0"/>
        <v>0</v>
      </c>
      <c r="K7" s="4">
        <f t="shared" si="0"/>
        <v>0</v>
      </c>
      <c r="L7" s="4">
        <f t="shared" si="0"/>
        <v>0</v>
      </c>
      <c r="M7" s="4">
        <f t="shared" si="0"/>
        <v>0</v>
      </c>
      <c r="N7" s="4">
        <f t="shared" si="0"/>
        <v>0</v>
      </c>
      <c r="O7" s="4">
        <f t="shared" si="0"/>
        <v>0</v>
      </c>
      <c r="P7" s="4">
        <f t="shared" si="0"/>
        <v>0</v>
      </c>
    </row>
    <row r="8" spans="1:16" x14ac:dyDescent="0.25">
      <c r="A8" s="19" t="s">
        <v>82</v>
      </c>
      <c r="B8" s="1" t="s">
        <v>10</v>
      </c>
      <c r="C8" s="2" t="s">
        <v>11</v>
      </c>
      <c r="D8" s="11"/>
      <c r="E8" s="4">
        <f t="shared" si="2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  <c r="L8" s="4">
        <f t="shared" si="0"/>
        <v>0</v>
      </c>
      <c r="M8" s="4">
        <f t="shared" si="0"/>
        <v>0</v>
      </c>
      <c r="N8" s="4">
        <f t="shared" si="0"/>
        <v>0</v>
      </c>
      <c r="O8" s="4">
        <f t="shared" si="0"/>
        <v>0</v>
      </c>
      <c r="P8" s="4">
        <f t="shared" si="0"/>
        <v>0</v>
      </c>
    </row>
    <row r="9" spans="1:16" x14ac:dyDescent="0.25">
      <c r="A9" s="19" t="s">
        <v>83</v>
      </c>
      <c r="B9" s="1" t="s">
        <v>12</v>
      </c>
      <c r="C9" s="2">
        <v>60000000</v>
      </c>
      <c r="D9" s="11">
        <f t="shared" si="1"/>
        <v>5000000</v>
      </c>
      <c r="E9" s="4">
        <f t="shared" si="2"/>
        <v>5000000</v>
      </c>
      <c r="F9" s="4">
        <f t="shared" si="0"/>
        <v>10000000</v>
      </c>
      <c r="G9" s="4">
        <f t="shared" si="0"/>
        <v>15000000</v>
      </c>
      <c r="H9" s="4">
        <f t="shared" si="0"/>
        <v>20000000</v>
      </c>
      <c r="I9" s="4">
        <f t="shared" si="0"/>
        <v>25000000</v>
      </c>
      <c r="J9" s="4">
        <f t="shared" si="0"/>
        <v>30000000</v>
      </c>
      <c r="K9" s="4">
        <f t="shared" si="0"/>
        <v>35000000</v>
      </c>
      <c r="L9" s="4">
        <f t="shared" si="0"/>
        <v>40000000</v>
      </c>
      <c r="M9" s="4">
        <f t="shared" si="0"/>
        <v>45000000</v>
      </c>
      <c r="N9" s="4">
        <f t="shared" si="0"/>
        <v>50000000</v>
      </c>
      <c r="O9" s="4">
        <f t="shared" si="0"/>
        <v>55000000</v>
      </c>
      <c r="P9" s="4">
        <f t="shared" si="0"/>
        <v>60000000</v>
      </c>
    </row>
    <row r="10" spans="1:16" x14ac:dyDescent="0.25">
      <c r="A10" s="19" t="s">
        <v>84</v>
      </c>
      <c r="B10" s="1" t="s">
        <v>13</v>
      </c>
      <c r="C10" s="2">
        <v>0</v>
      </c>
      <c r="D10" s="11">
        <f t="shared" si="1"/>
        <v>0</v>
      </c>
      <c r="E10" s="4">
        <f t="shared" si="2"/>
        <v>0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0"/>
        <v>0</v>
      </c>
      <c r="O10" s="4">
        <f t="shared" si="0"/>
        <v>0</v>
      </c>
      <c r="P10" s="4">
        <f t="shared" si="0"/>
        <v>0</v>
      </c>
    </row>
    <row r="11" spans="1:16" x14ac:dyDescent="0.25">
      <c r="A11" s="19">
        <v>690302</v>
      </c>
      <c r="B11" s="1" t="s">
        <v>14</v>
      </c>
      <c r="C11" s="2" t="s">
        <v>11</v>
      </c>
      <c r="D11" s="11"/>
      <c r="E11" s="4">
        <f t="shared" si="2"/>
        <v>0</v>
      </c>
      <c r="F11" s="4">
        <f t="shared" si="0"/>
        <v>0</v>
      </c>
      <c r="G11" s="4">
        <f t="shared" si="0"/>
        <v>0</v>
      </c>
      <c r="H11" s="4">
        <f t="shared" si="0"/>
        <v>0</v>
      </c>
      <c r="I11" s="4">
        <f t="shared" si="0"/>
        <v>0</v>
      </c>
      <c r="J11" s="4">
        <f t="shared" si="0"/>
        <v>0</v>
      </c>
      <c r="K11" s="4">
        <f t="shared" si="0"/>
        <v>0</v>
      </c>
      <c r="L11" s="4">
        <f t="shared" si="0"/>
        <v>0</v>
      </c>
      <c r="M11" s="4">
        <f t="shared" si="0"/>
        <v>0</v>
      </c>
      <c r="N11" s="4">
        <f t="shared" si="0"/>
        <v>0</v>
      </c>
      <c r="O11" s="4">
        <f t="shared" si="0"/>
        <v>0</v>
      </c>
      <c r="P11" s="4">
        <f t="shared" si="0"/>
        <v>0</v>
      </c>
    </row>
    <row r="12" spans="1:16" x14ac:dyDescent="0.25">
      <c r="A12" s="20"/>
      <c r="B12" s="5" t="s">
        <v>15</v>
      </c>
      <c r="C12" s="6">
        <v>300000000</v>
      </c>
      <c r="D12" s="11">
        <f t="shared" si="1"/>
        <v>25000000</v>
      </c>
      <c r="E12" s="4">
        <f t="shared" si="2"/>
        <v>25000000</v>
      </c>
      <c r="F12" s="4">
        <f t="shared" si="0"/>
        <v>50000000</v>
      </c>
      <c r="G12" s="4">
        <f t="shared" si="0"/>
        <v>75000000</v>
      </c>
      <c r="H12" s="4">
        <f t="shared" si="0"/>
        <v>100000000</v>
      </c>
      <c r="I12" s="4">
        <f t="shared" si="0"/>
        <v>125000000</v>
      </c>
      <c r="J12" s="4">
        <f t="shared" si="0"/>
        <v>150000000</v>
      </c>
      <c r="K12" s="4">
        <f t="shared" si="0"/>
        <v>175000000</v>
      </c>
      <c r="L12" s="4">
        <f t="shared" si="0"/>
        <v>200000000</v>
      </c>
      <c r="M12" s="4">
        <f t="shared" si="0"/>
        <v>225000000</v>
      </c>
      <c r="N12" s="4">
        <f t="shared" si="0"/>
        <v>250000000</v>
      </c>
      <c r="O12" s="4">
        <f t="shared" si="0"/>
        <v>275000000</v>
      </c>
      <c r="P12" s="4">
        <f t="shared" si="0"/>
        <v>300000000</v>
      </c>
    </row>
    <row r="13" spans="1:16" x14ac:dyDescent="0.25">
      <c r="A13" s="19" t="s">
        <v>85</v>
      </c>
      <c r="B13" s="1" t="s">
        <v>16</v>
      </c>
      <c r="C13" s="2">
        <v>0</v>
      </c>
      <c r="D13" s="11">
        <f t="shared" si="1"/>
        <v>0</v>
      </c>
      <c r="E13" s="4">
        <f t="shared" si="2"/>
        <v>0</v>
      </c>
      <c r="F13" s="4">
        <f t="shared" si="0"/>
        <v>0</v>
      </c>
      <c r="G13" s="4">
        <f t="shared" si="0"/>
        <v>0</v>
      </c>
      <c r="H13" s="4">
        <f t="shared" si="0"/>
        <v>0</v>
      </c>
      <c r="I13" s="4">
        <f t="shared" si="0"/>
        <v>0</v>
      </c>
      <c r="J13" s="4">
        <f t="shared" si="0"/>
        <v>0</v>
      </c>
      <c r="K13" s="4">
        <f t="shared" si="0"/>
        <v>0</v>
      </c>
      <c r="L13" s="4">
        <f t="shared" si="0"/>
        <v>0</v>
      </c>
      <c r="M13" s="4">
        <f t="shared" si="0"/>
        <v>0</v>
      </c>
      <c r="N13" s="4">
        <f t="shared" si="0"/>
        <v>0</v>
      </c>
      <c r="O13" s="4">
        <f t="shared" si="0"/>
        <v>0</v>
      </c>
      <c r="P13" s="4">
        <f t="shared" si="0"/>
        <v>0</v>
      </c>
    </row>
    <row r="14" spans="1:16" x14ac:dyDescent="0.25">
      <c r="A14" s="19" t="s">
        <v>86</v>
      </c>
      <c r="B14" s="1" t="s">
        <v>17</v>
      </c>
      <c r="C14" s="2">
        <v>0</v>
      </c>
      <c r="D14" s="11">
        <f t="shared" si="1"/>
        <v>0</v>
      </c>
      <c r="E14" s="4">
        <f t="shared" si="2"/>
        <v>0</v>
      </c>
      <c r="F14" s="4">
        <f t="shared" si="0"/>
        <v>0</v>
      </c>
      <c r="G14" s="4">
        <f t="shared" si="0"/>
        <v>0</v>
      </c>
      <c r="H14" s="4">
        <f t="shared" si="0"/>
        <v>0</v>
      </c>
      <c r="I14" s="4">
        <f t="shared" si="0"/>
        <v>0</v>
      </c>
      <c r="J14" s="4">
        <f t="shared" si="0"/>
        <v>0</v>
      </c>
      <c r="K14" s="4">
        <f t="shared" si="0"/>
        <v>0</v>
      </c>
      <c r="L14" s="4">
        <f t="shared" si="0"/>
        <v>0</v>
      </c>
      <c r="M14" s="4">
        <f t="shared" si="0"/>
        <v>0</v>
      </c>
      <c r="N14" s="4">
        <f t="shared" si="0"/>
        <v>0</v>
      </c>
      <c r="O14" s="4">
        <f t="shared" si="0"/>
        <v>0</v>
      </c>
      <c r="P14" s="4">
        <f t="shared" si="0"/>
        <v>0</v>
      </c>
    </row>
    <row r="15" spans="1:16" x14ac:dyDescent="0.25">
      <c r="A15" s="19" t="s">
        <v>87</v>
      </c>
      <c r="B15" s="1" t="s">
        <v>18</v>
      </c>
      <c r="C15" s="2">
        <v>60000000</v>
      </c>
      <c r="D15" s="11">
        <f t="shared" si="1"/>
        <v>5000000</v>
      </c>
      <c r="E15" s="4">
        <f t="shared" si="2"/>
        <v>5000000</v>
      </c>
      <c r="F15" s="4">
        <f t="shared" si="0"/>
        <v>10000000</v>
      </c>
      <c r="G15" s="4">
        <f t="shared" si="0"/>
        <v>15000000</v>
      </c>
      <c r="H15" s="4">
        <f t="shared" si="0"/>
        <v>20000000</v>
      </c>
      <c r="I15" s="4">
        <f t="shared" si="0"/>
        <v>25000000</v>
      </c>
      <c r="J15" s="4">
        <f t="shared" si="0"/>
        <v>30000000</v>
      </c>
      <c r="K15" s="4">
        <f t="shared" si="0"/>
        <v>35000000</v>
      </c>
      <c r="L15" s="4">
        <f t="shared" si="0"/>
        <v>40000000</v>
      </c>
      <c r="M15" s="4">
        <f t="shared" si="0"/>
        <v>45000000</v>
      </c>
      <c r="N15" s="4">
        <f t="shared" si="0"/>
        <v>50000000</v>
      </c>
      <c r="O15" s="4">
        <f t="shared" si="0"/>
        <v>55000000</v>
      </c>
      <c r="P15" s="4">
        <f t="shared" si="0"/>
        <v>60000000</v>
      </c>
    </row>
    <row r="16" spans="1:16" x14ac:dyDescent="0.25">
      <c r="A16" s="19" t="s">
        <v>88</v>
      </c>
      <c r="B16" s="1" t="s">
        <v>19</v>
      </c>
      <c r="C16" s="2">
        <v>30000000</v>
      </c>
      <c r="D16" s="11">
        <f t="shared" si="1"/>
        <v>2500000</v>
      </c>
      <c r="E16" s="4">
        <f t="shared" si="2"/>
        <v>2500000</v>
      </c>
      <c r="F16" s="4">
        <f t="shared" si="0"/>
        <v>5000000</v>
      </c>
      <c r="G16" s="4">
        <f t="shared" si="0"/>
        <v>7500000</v>
      </c>
      <c r="H16" s="4">
        <f t="shared" si="0"/>
        <v>10000000</v>
      </c>
      <c r="I16" s="4">
        <f t="shared" si="0"/>
        <v>12500000</v>
      </c>
      <c r="J16" s="4">
        <f t="shared" si="0"/>
        <v>15000000</v>
      </c>
      <c r="K16" s="4">
        <f t="shared" si="0"/>
        <v>17500000</v>
      </c>
      <c r="L16" s="4">
        <f t="shared" si="0"/>
        <v>20000000</v>
      </c>
      <c r="M16" s="4">
        <f t="shared" si="0"/>
        <v>22500000</v>
      </c>
      <c r="N16" s="4">
        <f t="shared" si="0"/>
        <v>25000000</v>
      </c>
      <c r="O16" s="4">
        <f t="shared" si="0"/>
        <v>27500000</v>
      </c>
      <c r="P16" s="4">
        <f t="shared" si="0"/>
        <v>30000000</v>
      </c>
    </row>
    <row r="17" spans="1:16" x14ac:dyDescent="0.25">
      <c r="A17" s="19" t="s">
        <v>89</v>
      </c>
      <c r="B17" s="1" t="s">
        <v>20</v>
      </c>
      <c r="C17" s="2">
        <v>30000000</v>
      </c>
      <c r="D17" s="11">
        <f t="shared" si="1"/>
        <v>2500000</v>
      </c>
      <c r="E17" s="4">
        <f t="shared" si="2"/>
        <v>2500000</v>
      </c>
      <c r="F17" s="4">
        <f t="shared" si="0"/>
        <v>5000000</v>
      </c>
      <c r="G17" s="4">
        <f t="shared" si="0"/>
        <v>7500000</v>
      </c>
      <c r="H17" s="4">
        <f t="shared" si="0"/>
        <v>10000000</v>
      </c>
      <c r="I17" s="4">
        <f t="shared" si="0"/>
        <v>12500000</v>
      </c>
      <c r="J17" s="4">
        <f t="shared" si="0"/>
        <v>15000000</v>
      </c>
      <c r="K17" s="4">
        <f t="shared" si="0"/>
        <v>17500000</v>
      </c>
      <c r="L17" s="4">
        <f t="shared" si="0"/>
        <v>20000000</v>
      </c>
      <c r="M17" s="4">
        <f t="shared" si="0"/>
        <v>22500000</v>
      </c>
      <c r="N17" s="4">
        <f t="shared" si="0"/>
        <v>25000000</v>
      </c>
      <c r="O17" s="4">
        <f t="shared" si="0"/>
        <v>27500000</v>
      </c>
      <c r="P17" s="4">
        <f t="shared" si="0"/>
        <v>30000000</v>
      </c>
    </row>
    <row r="18" spans="1:16" x14ac:dyDescent="0.25">
      <c r="A18" s="19" t="s">
        <v>90</v>
      </c>
      <c r="B18" s="1" t="s">
        <v>21</v>
      </c>
      <c r="C18" s="2">
        <f>SUM(C19:C20)</f>
        <v>420000000</v>
      </c>
      <c r="D18" s="11">
        <f t="shared" si="1"/>
        <v>35000000</v>
      </c>
      <c r="E18" s="4">
        <f t="shared" si="2"/>
        <v>35000000</v>
      </c>
      <c r="F18" s="4">
        <f t="shared" si="0"/>
        <v>70000000</v>
      </c>
      <c r="G18" s="4">
        <f t="shared" si="0"/>
        <v>105000000</v>
      </c>
      <c r="H18" s="4">
        <f t="shared" si="0"/>
        <v>140000000</v>
      </c>
      <c r="I18" s="4">
        <f t="shared" si="0"/>
        <v>175000000</v>
      </c>
      <c r="J18" s="4">
        <f t="shared" si="0"/>
        <v>210000000</v>
      </c>
      <c r="K18" s="4">
        <f t="shared" si="0"/>
        <v>245000000</v>
      </c>
      <c r="L18" s="4">
        <f t="shared" si="0"/>
        <v>280000000</v>
      </c>
      <c r="M18" s="4">
        <f t="shared" si="0"/>
        <v>315000000</v>
      </c>
      <c r="N18" s="4">
        <f t="shared" si="0"/>
        <v>350000000</v>
      </c>
      <c r="O18" s="4">
        <f t="shared" si="0"/>
        <v>385000000</v>
      </c>
      <c r="P18" s="4">
        <f t="shared" si="0"/>
        <v>420000000</v>
      </c>
    </row>
    <row r="19" spans="1:16" x14ac:dyDescent="0.25">
      <c r="A19" s="20"/>
      <c r="B19" s="5" t="s">
        <v>22</v>
      </c>
      <c r="C19" s="6">
        <v>300000000</v>
      </c>
      <c r="D19" s="11">
        <f t="shared" si="1"/>
        <v>25000000</v>
      </c>
      <c r="E19" s="4">
        <f t="shared" si="2"/>
        <v>25000000</v>
      </c>
      <c r="F19" s="4">
        <f t="shared" si="0"/>
        <v>50000000</v>
      </c>
      <c r="G19" s="4">
        <f t="shared" si="0"/>
        <v>75000000</v>
      </c>
      <c r="H19" s="4">
        <f t="shared" si="0"/>
        <v>100000000</v>
      </c>
      <c r="I19" s="4">
        <f t="shared" si="0"/>
        <v>125000000</v>
      </c>
      <c r="J19" s="4">
        <f t="shared" si="0"/>
        <v>150000000</v>
      </c>
      <c r="K19" s="4">
        <f t="shared" si="0"/>
        <v>175000000</v>
      </c>
      <c r="L19" s="4">
        <f t="shared" si="0"/>
        <v>200000000</v>
      </c>
      <c r="M19" s="4">
        <f t="shared" si="0"/>
        <v>225000000</v>
      </c>
      <c r="N19" s="4">
        <f t="shared" si="0"/>
        <v>250000000</v>
      </c>
      <c r="O19" s="4">
        <f t="shared" si="0"/>
        <v>275000000</v>
      </c>
      <c r="P19" s="4">
        <f t="shared" si="0"/>
        <v>300000000</v>
      </c>
    </row>
    <row r="20" spans="1:16" x14ac:dyDescent="0.25">
      <c r="A20" s="20"/>
      <c r="B20" s="5" t="s">
        <v>23</v>
      </c>
      <c r="C20" s="6">
        <v>120000000</v>
      </c>
      <c r="D20" s="11">
        <f t="shared" si="1"/>
        <v>10000000</v>
      </c>
      <c r="E20" s="4">
        <f t="shared" si="2"/>
        <v>10000000</v>
      </c>
      <c r="F20" s="4">
        <f t="shared" si="0"/>
        <v>20000000</v>
      </c>
      <c r="G20" s="4">
        <f t="shared" si="0"/>
        <v>30000000</v>
      </c>
      <c r="H20" s="4">
        <f t="shared" si="0"/>
        <v>40000000</v>
      </c>
      <c r="I20" s="4">
        <f t="shared" si="0"/>
        <v>50000000</v>
      </c>
      <c r="J20" s="4">
        <f t="shared" si="0"/>
        <v>60000000</v>
      </c>
      <c r="K20" s="4">
        <f t="shared" si="0"/>
        <v>70000000</v>
      </c>
      <c r="L20" s="4">
        <f t="shared" si="0"/>
        <v>80000000</v>
      </c>
      <c r="M20" s="4">
        <f t="shared" si="0"/>
        <v>90000000</v>
      </c>
      <c r="N20" s="4">
        <f t="shared" si="0"/>
        <v>100000000</v>
      </c>
      <c r="O20" s="4">
        <f t="shared" si="0"/>
        <v>110000000</v>
      </c>
      <c r="P20" s="4">
        <f t="shared" si="0"/>
        <v>120000000</v>
      </c>
    </row>
    <row r="21" spans="1:16" x14ac:dyDescent="0.25">
      <c r="A21" s="19" t="s">
        <v>91</v>
      </c>
      <c r="B21" s="1" t="s">
        <v>24</v>
      </c>
      <c r="C21" s="2">
        <v>30000000</v>
      </c>
      <c r="D21" s="11">
        <f t="shared" si="1"/>
        <v>2500000</v>
      </c>
      <c r="E21" s="4">
        <f t="shared" si="2"/>
        <v>2500000</v>
      </c>
      <c r="F21" s="4">
        <f t="shared" si="0"/>
        <v>5000000</v>
      </c>
      <c r="G21" s="4">
        <f t="shared" si="0"/>
        <v>7500000</v>
      </c>
      <c r="H21" s="4">
        <f t="shared" si="0"/>
        <v>10000000</v>
      </c>
      <c r="I21" s="4">
        <f t="shared" si="0"/>
        <v>12500000</v>
      </c>
      <c r="J21" s="4">
        <f t="shared" si="0"/>
        <v>15000000</v>
      </c>
      <c r="K21" s="4">
        <f t="shared" si="0"/>
        <v>17500000</v>
      </c>
      <c r="L21" s="4">
        <f t="shared" si="0"/>
        <v>20000000</v>
      </c>
      <c r="M21" s="4">
        <f t="shared" si="0"/>
        <v>22500000</v>
      </c>
      <c r="N21" s="4">
        <f t="shared" si="0"/>
        <v>25000000</v>
      </c>
      <c r="O21" s="4">
        <f t="shared" si="0"/>
        <v>27500000</v>
      </c>
      <c r="P21" s="4">
        <f t="shared" si="0"/>
        <v>30000000</v>
      </c>
    </row>
    <row r="22" spans="1:16" x14ac:dyDescent="0.25">
      <c r="A22" s="19" t="s">
        <v>92</v>
      </c>
      <c r="B22" s="1" t="s">
        <v>25</v>
      </c>
      <c r="C22" s="2">
        <v>400000000</v>
      </c>
      <c r="D22" s="11">
        <f t="shared" si="1"/>
        <v>33333333.333333332</v>
      </c>
      <c r="E22" s="4">
        <f t="shared" si="2"/>
        <v>33333333.333333332</v>
      </c>
      <c r="F22" s="4">
        <f t="shared" si="2"/>
        <v>66666666.666666664</v>
      </c>
      <c r="G22" s="4">
        <f t="shared" si="2"/>
        <v>100000000</v>
      </c>
      <c r="H22" s="4">
        <f t="shared" si="2"/>
        <v>133333333.33333333</v>
      </c>
      <c r="I22" s="4">
        <f t="shared" si="2"/>
        <v>166666666.66666666</v>
      </c>
      <c r="J22" s="4">
        <f t="shared" si="2"/>
        <v>200000000</v>
      </c>
      <c r="K22" s="4">
        <f t="shared" si="2"/>
        <v>233333333.33333331</v>
      </c>
      <c r="L22" s="4">
        <f t="shared" si="2"/>
        <v>266666666.66666666</v>
      </c>
      <c r="M22" s="4">
        <f t="shared" si="2"/>
        <v>300000000</v>
      </c>
      <c r="N22" s="4">
        <f t="shared" si="2"/>
        <v>333333333.33333331</v>
      </c>
      <c r="O22" s="4">
        <f t="shared" si="2"/>
        <v>366666666.66666663</v>
      </c>
      <c r="P22" s="4">
        <f t="shared" si="2"/>
        <v>400000000</v>
      </c>
    </row>
    <row r="23" spans="1:16" x14ac:dyDescent="0.25">
      <c r="A23" s="19" t="s">
        <v>93</v>
      </c>
      <c r="B23" s="1" t="s">
        <v>26</v>
      </c>
      <c r="C23" s="2">
        <f>SUM(C24)</f>
        <v>120000000</v>
      </c>
      <c r="D23" s="11">
        <f t="shared" si="1"/>
        <v>10000000</v>
      </c>
      <c r="E23" s="4">
        <f t="shared" si="2"/>
        <v>10000000</v>
      </c>
      <c r="F23" s="4">
        <f t="shared" si="2"/>
        <v>20000000</v>
      </c>
      <c r="G23" s="4">
        <f t="shared" si="2"/>
        <v>30000000</v>
      </c>
      <c r="H23" s="4">
        <f t="shared" si="2"/>
        <v>40000000</v>
      </c>
      <c r="I23" s="4">
        <f t="shared" si="2"/>
        <v>50000000</v>
      </c>
      <c r="J23" s="4">
        <f t="shared" si="2"/>
        <v>60000000</v>
      </c>
      <c r="K23" s="4">
        <f t="shared" si="2"/>
        <v>70000000</v>
      </c>
      <c r="L23" s="4">
        <f t="shared" si="2"/>
        <v>80000000</v>
      </c>
      <c r="M23" s="4">
        <f t="shared" si="2"/>
        <v>90000000</v>
      </c>
      <c r="N23" s="4">
        <f t="shared" si="2"/>
        <v>100000000</v>
      </c>
      <c r="O23" s="4">
        <f t="shared" si="2"/>
        <v>110000000</v>
      </c>
      <c r="P23" s="4">
        <f t="shared" si="2"/>
        <v>120000000</v>
      </c>
    </row>
    <row r="24" spans="1:16" x14ac:dyDescent="0.25">
      <c r="A24" s="19"/>
      <c r="B24" s="5" t="s">
        <v>23</v>
      </c>
      <c r="C24" s="6">
        <v>120000000</v>
      </c>
      <c r="D24" s="11">
        <f t="shared" si="1"/>
        <v>10000000</v>
      </c>
      <c r="E24" s="4">
        <f t="shared" si="2"/>
        <v>10000000</v>
      </c>
      <c r="F24" s="4">
        <f t="shared" si="2"/>
        <v>20000000</v>
      </c>
      <c r="G24" s="4">
        <f t="shared" si="2"/>
        <v>30000000</v>
      </c>
      <c r="H24" s="4">
        <f t="shared" si="2"/>
        <v>40000000</v>
      </c>
      <c r="I24" s="4">
        <f t="shared" si="2"/>
        <v>50000000</v>
      </c>
      <c r="J24" s="4">
        <f t="shared" si="2"/>
        <v>60000000</v>
      </c>
      <c r="K24" s="4">
        <f t="shared" si="2"/>
        <v>70000000</v>
      </c>
      <c r="L24" s="4">
        <f t="shared" si="2"/>
        <v>80000000</v>
      </c>
      <c r="M24" s="4">
        <f t="shared" si="2"/>
        <v>90000000</v>
      </c>
      <c r="N24" s="4">
        <f t="shared" si="2"/>
        <v>100000000</v>
      </c>
      <c r="O24" s="4">
        <f t="shared" si="2"/>
        <v>110000000</v>
      </c>
      <c r="P24" s="4">
        <f t="shared" si="2"/>
        <v>120000000</v>
      </c>
    </row>
    <row r="25" spans="1:16" x14ac:dyDescent="0.25">
      <c r="A25" s="19" t="s">
        <v>94</v>
      </c>
      <c r="B25" s="1" t="s">
        <v>27</v>
      </c>
      <c r="C25" s="2">
        <v>30000000</v>
      </c>
      <c r="D25" s="11">
        <f t="shared" si="1"/>
        <v>2500000</v>
      </c>
      <c r="E25" s="4">
        <f t="shared" si="2"/>
        <v>2500000</v>
      </c>
      <c r="F25" s="4">
        <f t="shared" si="2"/>
        <v>5000000</v>
      </c>
      <c r="G25" s="4">
        <f t="shared" si="2"/>
        <v>7500000</v>
      </c>
      <c r="H25" s="4">
        <f t="shared" si="2"/>
        <v>10000000</v>
      </c>
      <c r="I25" s="4">
        <f t="shared" si="2"/>
        <v>12500000</v>
      </c>
      <c r="J25" s="4">
        <f t="shared" si="2"/>
        <v>15000000</v>
      </c>
      <c r="K25" s="4">
        <f t="shared" si="2"/>
        <v>17500000</v>
      </c>
      <c r="L25" s="4">
        <f t="shared" si="2"/>
        <v>20000000</v>
      </c>
      <c r="M25" s="4">
        <f t="shared" si="2"/>
        <v>22500000</v>
      </c>
      <c r="N25" s="4">
        <f t="shared" si="2"/>
        <v>25000000</v>
      </c>
      <c r="O25" s="4">
        <f t="shared" si="2"/>
        <v>27500000</v>
      </c>
      <c r="P25" s="4">
        <f t="shared" si="2"/>
        <v>30000000</v>
      </c>
    </row>
    <row r="26" spans="1:16" x14ac:dyDescent="0.25">
      <c r="A26" s="19" t="s">
        <v>95</v>
      </c>
      <c r="B26" s="1" t="s">
        <v>28</v>
      </c>
      <c r="C26" s="2">
        <v>30000000</v>
      </c>
      <c r="D26" s="11">
        <f t="shared" si="1"/>
        <v>2500000</v>
      </c>
      <c r="E26" s="4">
        <f t="shared" si="2"/>
        <v>2500000</v>
      </c>
      <c r="F26" s="4">
        <f t="shared" si="2"/>
        <v>5000000</v>
      </c>
      <c r="G26" s="4">
        <f t="shared" si="2"/>
        <v>7500000</v>
      </c>
      <c r="H26" s="4">
        <f t="shared" si="2"/>
        <v>10000000</v>
      </c>
      <c r="I26" s="4">
        <f t="shared" si="2"/>
        <v>12500000</v>
      </c>
      <c r="J26" s="4">
        <f t="shared" si="2"/>
        <v>15000000</v>
      </c>
      <c r="K26" s="4">
        <f t="shared" si="2"/>
        <v>17500000</v>
      </c>
      <c r="L26" s="4">
        <f t="shared" si="2"/>
        <v>20000000</v>
      </c>
      <c r="M26" s="4">
        <f t="shared" si="2"/>
        <v>22500000</v>
      </c>
      <c r="N26" s="4">
        <f t="shared" si="2"/>
        <v>25000000</v>
      </c>
      <c r="O26" s="4">
        <f t="shared" si="2"/>
        <v>27500000</v>
      </c>
      <c r="P26" s="4">
        <f t="shared" si="2"/>
        <v>30000000</v>
      </c>
    </row>
    <row r="27" spans="1:16" x14ac:dyDescent="0.25">
      <c r="A27" s="19" t="s">
        <v>96</v>
      </c>
      <c r="B27" s="1" t="s">
        <v>29</v>
      </c>
      <c r="C27" s="2">
        <v>30000000</v>
      </c>
      <c r="D27" s="11">
        <f t="shared" si="1"/>
        <v>2500000</v>
      </c>
      <c r="E27" s="4">
        <f t="shared" si="2"/>
        <v>2500000</v>
      </c>
      <c r="F27" s="4">
        <f t="shared" si="2"/>
        <v>5000000</v>
      </c>
      <c r="G27" s="4">
        <f t="shared" si="2"/>
        <v>7500000</v>
      </c>
      <c r="H27" s="4">
        <f t="shared" si="2"/>
        <v>10000000</v>
      </c>
      <c r="I27" s="4">
        <f t="shared" si="2"/>
        <v>12500000</v>
      </c>
      <c r="J27" s="4">
        <f t="shared" si="2"/>
        <v>15000000</v>
      </c>
      <c r="K27" s="4">
        <f t="shared" si="2"/>
        <v>17500000</v>
      </c>
      <c r="L27" s="4">
        <f t="shared" si="2"/>
        <v>20000000</v>
      </c>
      <c r="M27" s="4">
        <f t="shared" si="2"/>
        <v>22500000</v>
      </c>
      <c r="N27" s="4">
        <f t="shared" si="2"/>
        <v>25000000</v>
      </c>
      <c r="O27" s="4">
        <f t="shared" si="2"/>
        <v>27500000</v>
      </c>
      <c r="P27" s="4">
        <f t="shared" si="2"/>
        <v>30000000</v>
      </c>
    </row>
    <row r="28" spans="1:16" x14ac:dyDescent="0.25">
      <c r="A28" s="19" t="s">
        <v>97</v>
      </c>
      <c r="B28" s="1" t="s">
        <v>30</v>
      </c>
      <c r="C28" s="2">
        <f>SUM(C29)</f>
        <v>250000000</v>
      </c>
      <c r="D28" s="11">
        <f t="shared" si="1"/>
        <v>20833333.333333332</v>
      </c>
      <c r="E28" s="4">
        <f t="shared" si="2"/>
        <v>20833333.333333332</v>
      </c>
      <c r="F28" s="4">
        <f t="shared" si="2"/>
        <v>41666666.666666664</v>
      </c>
      <c r="G28" s="4">
        <f t="shared" si="2"/>
        <v>62500000</v>
      </c>
      <c r="H28" s="4">
        <f t="shared" si="2"/>
        <v>83333333.333333328</v>
      </c>
      <c r="I28" s="4">
        <f t="shared" si="2"/>
        <v>104166666.66666666</v>
      </c>
      <c r="J28" s="4">
        <f t="shared" si="2"/>
        <v>125000000</v>
      </c>
      <c r="K28" s="4">
        <f t="shared" si="2"/>
        <v>145833333.33333331</v>
      </c>
      <c r="L28" s="4">
        <f t="shared" si="2"/>
        <v>166666666.66666666</v>
      </c>
      <c r="M28" s="4">
        <f t="shared" si="2"/>
        <v>187500000</v>
      </c>
      <c r="N28" s="4">
        <f t="shared" si="2"/>
        <v>208333333.33333331</v>
      </c>
      <c r="O28" s="4">
        <f t="shared" si="2"/>
        <v>229166666.66666666</v>
      </c>
      <c r="P28" s="4">
        <f t="shared" si="2"/>
        <v>250000000</v>
      </c>
    </row>
    <row r="29" spans="1:16" x14ac:dyDescent="0.25">
      <c r="A29" s="20"/>
      <c r="B29" s="5" t="s">
        <v>31</v>
      </c>
      <c r="C29" s="6">
        <v>250000000</v>
      </c>
      <c r="D29" s="11">
        <f t="shared" si="1"/>
        <v>20833333.333333332</v>
      </c>
      <c r="E29" s="4">
        <f t="shared" si="2"/>
        <v>20833333.333333332</v>
      </c>
      <c r="F29" s="4">
        <f t="shared" si="2"/>
        <v>41666666.666666664</v>
      </c>
      <c r="G29" s="4">
        <f t="shared" si="2"/>
        <v>62500000</v>
      </c>
      <c r="H29" s="4">
        <f t="shared" si="2"/>
        <v>83333333.333333328</v>
      </c>
      <c r="I29" s="4">
        <f t="shared" si="2"/>
        <v>104166666.66666666</v>
      </c>
      <c r="J29" s="4">
        <f t="shared" si="2"/>
        <v>125000000</v>
      </c>
      <c r="K29" s="4">
        <f t="shared" si="2"/>
        <v>145833333.33333331</v>
      </c>
      <c r="L29" s="4">
        <f t="shared" si="2"/>
        <v>166666666.66666666</v>
      </c>
      <c r="M29" s="4">
        <f t="shared" si="2"/>
        <v>187500000</v>
      </c>
      <c r="N29" s="4">
        <f t="shared" si="2"/>
        <v>208333333.33333331</v>
      </c>
      <c r="O29" s="4">
        <f t="shared" si="2"/>
        <v>229166666.66666666</v>
      </c>
      <c r="P29" s="4">
        <f t="shared" si="2"/>
        <v>250000000</v>
      </c>
    </row>
    <row r="30" spans="1:16" x14ac:dyDescent="0.25">
      <c r="A30" s="19" t="s">
        <v>98</v>
      </c>
      <c r="B30" s="1" t="s">
        <v>32</v>
      </c>
      <c r="C30" s="2">
        <v>30000000</v>
      </c>
      <c r="D30" s="11">
        <f t="shared" si="1"/>
        <v>2500000</v>
      </c>
      <c r="E30" s="4">
        <f t="shared" si="2"/>
        <v>2500000</v>
      </c>
      <c r="F30" s="4">
        <f t="shared" si="2"/>
        <v>5000000</v>
      </c>
      <c r="G30" s="4">
        <f t="shared" si="2"/>
        <v>7500000</v>
      </c>
      <c r="H30" s="4">
        <f t="shared" si="2"/>
        <v>10000000</v>
      </c>
      <c r="I30" s="4">
        <f t="shared" si="2"/>
        <v>12500000</v>
      </c>
      <c r="J30" s="4">
        <f t="shared" si="2"/>
        <v>15000000</v>
      </c>
      <c r="K30" s="4">
        <f t="shared" si="2"/>
        <v>17500000</v>
      </c>
      <c r="L30" s="4">
        <f t="shared" si="2"/>
        <v>20000000</v>
      </c>
      <c r="M30" s="4">
        <f t="shared" si="2"/>
        <v>22500000</v>
      </c>
      <c r="N30" s="4">
        <f t="shared" si="2"/>
        <v>25000000</v>
      </c>
      <c r="O30" s="4">
        <f t="shared" si="2"/>
        <v>27500000</v>
      </c>
      <c r="P30" s="4">
        <f t="shared" si="2"/>
        <v>30000000</v>
      </c>
    </row>
    <row r="31" spans="1:16" x14ac:dyDescent="0.25">
      <c r="A31" s="19" t="s">
        <v>99</v>
      </c>
      <c r="B31" s="1" t="s">
        <v>33</v>
      </c>
      <c r="C31" s="2">
        <v>30000000</v>
      </c>
      <c r="D31" s="11">
        <f t="shared" si="1"/>
        <v>2500000</v>
      </c>
      <c r="E31" s="4">
        <f t="shared" si="2"/>
        <v>2500000</v>
      </c>
      <c r="F31" s="4">
        <f t="shared" si="2"/>
        <v>5000000</v>
      </c>
      <c r="G31" s="4">
        <f t="shared" si="2"/>
        <v>7500000</v>
      </c>
      <c r="H31" s="4">
        <f t="shared" si="2"/>
        <v>10000000</v>
      </c>
      <c r="I31" s="4">
        <f t="shared" si="2"/>
        <v>12500000</v>
      </c>
      <c r="J31" s="4">
        <f t="shared" si="2"/>
        <v>15000000</v>
      </c>
      <c r="K31" s="4">
        <f t="shared" si="2"/>
        <v>17500000</v>
      </c>
      <c r="L31" s="4">
        <f t="shared" si="2"/>
        <v>20000000</v>
      </c>
      <c r="M31" s="4">
        <f t="shared" si="2"/>
        <v>22500000</v>
      </c>
      <c r="N31" s="4">
        <f t="shared" si="2"/>
        <v>25000000</v>
      </c>
      <c r="O31" s="4">
        <f t="shared" si="2"/>
        <v>27500000</v>
      </c>
      <c r="P31" s="4">
        <f t="shared" si="2"/>
        <v>30000000</v>
      </c>
    </row>
    <row r="32" spans="1:16" x14ac:dyDescent="0.25">
      <c r="A32" s="19" t="s">
        <v>100</v>
      </c>
      <c r="B32" s="1" t="s">
        <v>34</v>
      </c>
      <c r="C32" s="2">
        <f>SUM(C33:C34)</f>
        <v>200000000</v>
      </c>
      <c r="D32" s="11">
        <f t="shared" si="1"/>
        <v>16666666.666666666</v>
      </c>
      <c r="E32" s="4">
        <f t="shared" si="2"/>
        <v>16666666.666666666</v>
      </c>
      <c r="F32" s="4">
        <f t="shared" si="2"/>
        <v>33333333.333333332</v>
      </c>
      <c r="G32" s="4">
        <f t="shared" si="2"/>
        <v>50000000</v>
      </c>
      <c r="H32" s="4">
        <f t="shared" si="2"/>
        <v>66666666.666666664</v>
      </c>
      <c r="I32" s="4">
        <f t="shared" si="2"/>
        <v>83333333.333333328</v>
      </c>
      <c r="J32" s="4">
        <f t="shared" si="2"/>
        <v>100000000</v>
      </c>
      <c r="K32" s="4">
        <f t="shared" si="2"/>
        <v>116666666.66666666</v>
      </c>
      <c r="L32" s="4">
        <f t="shared" si="2"/>
        <v>133333333.33333333</v>
      </c>
      <c r="M32" s="4">
        <f t="shared" si="2"/>
        <v>150000000</v>
      </c>
      <c r="N32" s="4">
        <f t="shared" si="2"/>
        <v>166666666.66666666</v>
      </c>
      <c r="O32" s="4">
        <f t="shared" si="2"/>
        <v>183333333.33333331</v>
      </c>
      <c r="P32" s="4">
        <f t="shared" si="2"/>
        <v>200000000</v>
      </c>
    </row>
    <row r="33" spans="1:16" x14ac:dyDescent="0.25">
      <c r="A33" s="19"/>
      <c r="B33" s="5" t="s">
        <v>23</v>
      </c>
      <c r="C33" s="6">
        <v>120000000</v>
      </c>
      <c r="D33" s="11">
        <f t="shared" si="1"/>
        <v>10000000</v>
      </c>
      <c r="E33" s="4">
        <f t="shared" si="2"/>
        <v>10000000</v>
      </c>
      <c r="F33" s="4">
        <f t="shared" si="2"/>
        <v>20000000</v>
      </c>
      <c r="G33" s="4">
        <f t="shared" si="2"/>
        <v>30000000</v>
      </c>
      <c r="H33" s="4">
        <f t="shared" si="2"/>
        <v>40000000</v>
      </c>
      <c r="I33" s="4">
        <f t="shared" si="2"/>
        <v>50000000</v>
      </c>
      <c r="J33" s="4">
        <f t="shared" si="2"/>
        <v>60000000</v>
      </c>
      <c r="K33" s="4">
        <f t="shared" si="2"/>
        <v>70000000</v>
      </c>
      <c r="L33" s="4">
        <f t="shared" si="2"/>
        <v>80000000</v>
      </c>
      <c r="M33" s="4">
        <f t="shared" si="2"/>
        <v>90000000</v>
      </c>
      <c r="N33" s="4">
        <f t="shared" si="2"/>
        <v>100000000</v>
      </c>
      <c r="O33" s="4">
        <f t="shared" si="2"/>
        <v>110000000</v>
      </c>
      <c r="P33" s="4">
        <f t="shared" si="2"/>
        <v>120000000</v>
      </c>
    </row>
    <row r="34" spans="1:16" x14ac:dyDescent="0.25">
      <c r="A34" s="19"/>
      <c r="B34" s="5" t="s">
        <v>35</v>
      </c>
      <c r="C34" s="6">
        <v>80000000</v>
      </c>
      <c r="D34" s="11">
        <f t="shared" si="1"/>
        <v>6666666.666666667</v>
      </c>
      <c r="E34" s="4">
        <f t="shared" si="2"/>
        <v>6666666.666666667</v>
      </c>
      <c r="F34" s="4">
        <f t="shared" si="2"/>
        <v>13333333.333333334</v>
      </c>
      <c r="G34" s="4">
        <f t="shared" si="2"/>
        <v>20000000</v>
      </c>
      <c r="H34" s="4">
        <f t="shared" si="2"/>
        <v>26666666.666666668</v>
      </c>
      <c r="I34" s="4">
        <f t="shared" si="2"/>
        <v>33333333.333333336</v>
      </c>
      <c r="J34" s="4">
        <f t="shared" si="2"/>
        <v>40000000</v>
      </c>
      <c r="K34" s="4">
        <f t="shared" si="2"/>
        <v>46666666.666666672</v>
      </c>
      <c r="L34" s="4">
        <f t="shared" si="2"/>
        <v>53333333.333333336</v>
      </c>
      <c r="M34" s="4">
        <f t="shared" si="2"/>
        <v>60000000</v>
      </c>
      <c r="N34" s="4">
        <f t="shared" si="2"/>
        <v>66666666.666666672</v>
      </c>
      <c r="O34" s="4">
        <f t="shared" si="2"/>
        <v>73333333.333333343</v>
      </c>
      <c r="P34" s="4">
        <f t="shared" si="2"/>
        <v>80000000</v>
      </c>
    </row>
    <row r="35" spans="1:16" x14ac:dyDescent="0.25">
      <c r="A35" s="19" t="s">
        <v>101</v>
      </c>
      <c r="B35" s="1" t="s">
        <v>36</v>
      </c>
      <c r="C35" s="2">
        <v>30000000</v>
      </c>
      <c r="D35" s="11">
        <f t="shared" si="1"/>
        <v>2500000</v>
      </c>
      <c r="E35" s="4">
        <f t="shared" si="2"/>
        <v>2500000</v>
      </c>
      <c r="F35" s="4">
        <f t="shared" si="2"/>
        <v>5000000</v>
      </c>
      <c r="G35" s="4">
        <f t="shared" si="2"/>
        <v>7500000</v>
      </c>
      <c r="H35" s="4">
        <f t="shared" si="2"/>
        <v>10000000</v>
      </c>
      <c r="I35" s="4">
        <f t="shared" si="2"/>
        <v>12500000</v>
      </c>
      <c r="J35" s="4">
        <f t="shared" si="2"/>
        <v>15000000</v>
      </c>
      <c r="K35" s="4">
        <f t="shared" si="2"/>
        <v>17500000</v>
      </c>
      <c r="L35" s="4">
        <f t="shared" si="2"/>
        <v>20000000</v>
      </c>
      <c r="M35" s="4">
        <f t="shared" si="2"/>
        <v>22500000</v>
      </c>
      <c r="N35" s="4">
        <f t="shared" si="2"/>
        <v>25000000</v>
      </c>
      <c r="O35" s="4">
        <f t="shared" si="2"/>
        <v>27500000</v>
      </c>
      <c r="P35" s="4">
        <f t="shared" si="2"/>
        <v>30000000</v>
      </c>
    </row>
    <row r="36" spans="1:16" x14ac:dyDescent="0.25">
      <c r="A36" s="19" t="s">
        <v>102</v>
      </c>
      <c r="B36" s="1" t="s">
        <v>37</v>
      </c>
      <c r="C36" s="2">
        <v>30000000</v>
      </c>
      <c r="D36" s="11">
        <f t="shared" si="1"/>
        <v>2500000</v>
      </c>
      <c r="E36" s="4">
        <f t="shared" si="2"/>
        <v>2500000</v>
      </c>
      <c r="F36" s="4">
        <f t="shared" si="2"/>
        <v>5000000</v>
      </c>
      <c r="G36" s="4">
        <f t="shared" si="2"/>
        <v>7500000</v>
      </c>
      <c r="H36" s="4">
        <f t="shared" si="2"/>
        <v>10000000</v>
      </c>
      <c r="I36" s="4">
        <f t="shared" si="2"/>
        <v>12500000</v>
      </c>
      <c r="J36" s="4">
        <f t="shared" si="2"/>
        <v>15000000</v>
      </c>
      <c r="K36" s="4">
        <f t="shared" si="2"/>
        <v>17500000</v>
      </c>
      <c r="L36" s="4">
        <f t="shared" si="2"/>
        <v>20000000</v>
      </c>
      <c r="M36" s="4">
        <f t="shared" si="2"/>
        <v>22500000</v>
      </c>
      <c r="N36" s="4">
        <f t="shared" si="2"/>
        <v>25000000</v>
      </c>
      <c r="O36" s="4">
        <f t="shared" si="2"/>
        <v>27500000</v>
      </c>
      <c r="P36" s="4">
        <f t="shared" si="2"/>
        <v>30000000</v>
      </c>
    </row>
    <row r="37" spans="1:16" x14ac:dyDescent="0.25">
      <c r="A37" s="19" t="s">
        <v>103</v>
      </c>
      <c r="B37" s="1" t="s">
        <v>38</v>
      </c>
      <c r="C37" s="2">
        <v>30000000</v>
      </c>
      <c r="D37" s="11">
        <f t="shared" si="1"/>
        <v>2500000</v>
      </c>
      <c r="E37" s="4">
        <f t="shared" si="2"/>
        <v>2500000</v>
      </c>
      <c r="F37" s="4">
        <f t="shared" si="2"/>
        <v>5000000</v>
      </c>
      <c r="G37" s="4">
        <f t="shared" si="2"/>
        <v>7500000</v>
      </c>
      <c r="H37" s="4">
        <f t="shared" si="2"/>
        <v>10000000</v>
      </c>
      <c r="I37" s="4">
        <f t="shared" si="2"/>
        <v>12500000</v>
      </c>
      <c r="J37" s="4">
        <f t="shared" si="2"/>
        <v>15000000</v>
      </c>
      <c r="K37" s="4">
        <f t="shared" si="2"/>
        <v>17500000</v>
      </c>
      <c r="L37" s="4">
        <f t="shared" si="2"/>
        <v>20000000</v>
      </c>
      <c r="M37" s="4">
        <f t="shared" si="2"/>
        <v>22500000</v>
      </c>
      <c r="N37" s="4">
        <f t="shared" si="2"/>
        <v>25000000</v>
      </c>
      <c r="O37" s="4">
        <f t="shared" si="2"/>
        <v>27500000</v>
      </c>
      <c r="P37" s="4">
        <f t="shared" si="2"/>
        <v>30000000</v>
      </c>
    </row>
    <row r="38" spans="1:16" x14ac:dyDescent="0.25">
      <c r="A38" s="19" t="s">
        <v>104</v>
      </c>
      <c r="B38" s="1" t="s">
        <v>39</v>
      </c>
      <c r="C38" s="2">
        <v>30000000</v>
      </c>
      <c r="D38" s="11">
        <f t="shared" si="1"/>
        <v>2500000</v>
      </c>
      <c r="E38" s="4">
        <f t="shared" si="2"/>
        <v>2500000</v>
      </c>
      <c r="F38" s="4">
        <f t="shared" si="2"/>
        <v>5000000</v>
      </c>
      <c r="G38" s="4">
        <f t="shared" si="2"/>
        <v>7500000</v>
      </c>
      <c r="H38" s="4">
        <f t="shared" si="2"/>
        <v>10000000</v>
      </c>
      <c r="I38" s="4">
        <f t="shared" si="2"/>
        <v>12500000</v>
      </c>
      <c r="J38" s="4">
        <f t="shared" si="2"/>
        <v>15000000</v>
      </c>
      <c r="K38" s="4">
        <f t="shared" si="2"/>
        <v>17500000</v>
      </c>
      <c r="L38" s="4">
        <f t="shared" si="2"/>
        <v>20000000</v>
      </c>
      <c r="M38" s="4">
        <f t="shared" si="2"/>
        <v>22500000</v>
      </c>
      <c r="N38" s="4">
        <f t="shared" si="2"/>
        <v>25000000</v>
      </c>
      <c r="O38" s="4">
        <f t="shared" si="2"/>
        <v>27500000</v>
      </c>
      <c r="P38" s="4">
        <f t="shared" si="2"/>
        <v>30000000</v>
      </c>
    </row>
    <row r="39" spans="1:16" x14ac:dyDescent="0.25">
      <c r="A39" s="19" t="s">
        <v>105</v>
      </c>
      <c r="B39" s="1" t="s">
        <v>40</v>
      </c>
      <c r="C39" s="2">
        <v>30000000</v>
      </c>
      <c r="D39" s="11">
        <f t="shared" si="1"/>
        <v>2500000</v>
      </c>
      <c r="E39" s="4">
        <f t="shared" ref="E39:P60" si="3">$D39*E$2</f>
        <v>2500000</v>
      </c>
      <c r="F39" s="4">
        <f t="shared" si="3"/>
        <v>5000000</v>
      </c>
      <c r="G39" s="4">
        <f t="shared" si="3"/>
        <v>7500000</v>
      </c>
      <c r="H39" s="4">
        <f t="shared" si="3"/>
        <v>10000000</v>
      </c>
      <c r="I39" s="4">
        <f t="shared" si="3"/>
        <v>12500000</v>
      </c>
      <c r="J39" s="4">
        <f t="shared" si="3"/>
        <v>15000000</v>
      </c>
      <c r="K39" s="4">
        <f t="shared" si="3"/>
        <v>17500000</v>
      </c>
      <c r="L39" s="4">
        <f t="shared" si="3"/>
        <v>20000000</v>
      </c>
      <c r="M39" s="4">
        <f t="shared" si="3"/>
        <v>22500000</v>
      </c>
      <c r="N39" s="4">
        <f t="shared" si="3"/>
        <v>25000000</v>
      </c>
      <c r="O39" s="4">
        <f t="shared" si="3"/>
        <v>27500000</v>
      </c>
      <c r="P39" s="4">
        <f t="shared" si="3"/>
        <v>30000000</v>
      </c>
    </row>
    <row r="40" spans="1:16" x14ac:dyDescent="0.25">
      <c r="A40" s="19" t="s">
        <v>106</v>
      </c>
      <c r="B40" s="1" t="s">
        <v>41</v>
      </c>
      <c r="C40" s="2">
        <f>SUM(C41)</f>
        <v>300000000</v>
      </c>
      <c r="D40" s="11">
        <f t="shared" si="1"/>
        <v>25000000</v>
      </c>
      <c r="E40" s="4">
        <f t="shared" si="3"/>
        <v>25000000</v>
      </c>
      <c r="F40" s="4">
        <f t="shared" si="3"/>
        <v>50000000</v>
      </c>
      <c r="G40" s="4">
        <f t="shared" si="3"/>
        <v>75000000</v>
      </c>
      <c r="H40" s="4">
        <f t="shared" si="3"/>
        <v>100000000</v>
      </c>
      <c r="I40" s="4">
        <f t="shared" si="3"/>
        <v>125000000</v>
      </c>
      <c r="J40" s="4">
        <f t="shared" si="3"/>
        <v>150000000</v>
      </c>
      <c r="K40" s="4">
        <f t="shared" si="3"/>
        <v>175000000</v>
      </c>
      <c r="L40" s="4">
        <f t="shared" si="3"/>
        <v>200000000</v>
      </c>
      <c r="M40" s="4">
        <f t="shared" si="3"/>
        <v>225000000</v>
      </c>
      <c r="N40" s="4">
        <f t="shared" si="3"/>
        <v>250000000</v>
      </c>
      <c r="O40" s="4">
        <f t="shared" si="3"/>
        <v>275000000</v>
      </c>
      <c r="P40" s="4">
        <f t="shared" si="3"/>
        <v>300000000</v>
      </c>
    </row>
    <row r="41" spans="1:16" x14ac:dyDescent="0.25">
      <c r="A41" s="19"/>
      <c r="B41" s="5" t="s">
        <v>22</v>
      </c>
      <c r="C41" s="6">
        <v>300000000</v>
      </c>
      <c r="D41" s="11">
        <f t="shared" si="1"/>
        <v>25000000</v>
      </c>
      <c r="E41" s="4">
        <f t="shared" si="3"/>
        <v>25000000</v>
      </c>
      <c r="F41" s="4">
        <f t="shared" si="3"/>
        <v>50000000</v>
      </c>
      <c r="G41" s="4">
        <f t="shared" si="3"/>
        <v>75000000</v>
      </c>
      <c r="H41" s="4">
        <f t="shared" si="3"/>
        <v>100000000</v>
      </c>
      <c r="I41" s="4">
        <f t="shared" si="3"/>
        <v>125000000</v>
      </c>
      <c r="J41" s="4">
        <f t="shared" si="3"/>
        <v>150000000</v>
      </c>
      <c r="K41" s="4">
        <f t="shared" si="3"/>
        <v>175000000</v>
      </c>
      <c r="L41" s="4">
        <f t="shared" si="3"/>
        <v>200000000</v>
      </c>
      <c r="M41" s="4">
        <f t="shared" si="3"/>
        <v>225000000</v>
      </c>
      <c r="N41" s="4">
        <f t="shared" si="3"/>
        <v>250000000</v>
      </c>
      <c r="O41" s="4">
        <f t="shared" si="3"/>
        <v>275000000</v>
      </c>
      <c r="P41" s="4">
        <f t="shared" si="3"/>
        <v>300000000</v>
      </c>
    </row>
    <row r="42" spans="1:16" x14ac:dyDescent="0.25">
      <c r="A42" s="19" t="s">
        <v>107</v>
      </c>
      <c r="B42" s="1" t="s">
        <v>42</v>
      </c>
      <c r="C42" s="2">
        <v>30000000</v>
      </c>
      <c r="D42" s="11">
        <f t="shared" si="1"/>
        <v>2500000</v>
      </c>
      <c r="E42" s="4">
        <f t="shared" si="3"/>
        <v>2500000</v>
      </c>
      <c r="F42" s="4">
        <f t="shared" si="3"/>
        <v>5000000</v>
      </c>
      <c r="G42" s="4">
        <f t="shared" si="3"/>
        <v>7500000</v>
      </c>
      <c r="H42" s="4">
        <f t="shared" si="3"/>
        <v>10000000</v>
      </c>
      <c r="I42" s="4">
        <f t="shared" si="3"/>
        <v>12500000</v>
      </c>
      <c r="J42" s="4">
        <f t="shared" si="3"/>
        <v>15000000</v>
      </c>
      <c r="K42" s="4">
        <f t="shared" si="3"/>
        <v>17500000</v>
      </c>
      <c r="L42" s="4">
        <f t="shared" si="3"/>
        <v>20000000</v>
      </c>
      <c r="M42" s="4">
        <f t="shared" si="3"/>
        <v>22500000</v>
      </c>
      <c r="N42" s="4">
        <f t="shared" si="3"/>
        <v>25000000</v>
      </c>
      <c r="O42" s="4">
        <f t="shared" si="3"/>
        <v>27500000</v>
      </c>
      <c r="P42" s="4">
        <f t="shared" si="3"/>
        <v>30000000</v>
      </c>
    </row>
    <row r="43" spans="1:16" x14ac:dyDescent="0.25">
      <c r="A43" s="19" t="s">
        <v>108</v>
      </c>
      <c r="B43" s="1" t="s">
        <v>43</v>
      </c>
      <c r="C43" s="2">
        <v>30000000</v>
      </c>
      <c r="D43" s="11">
        <f t="shared" si="1"/>
        <v>2500000</v>
      </c>
      <c r="E43" s="4">
        <f t="shared" si="3"/>
        <v>2500000</v>
      </c>
      <c r="F43" s="4">
        <f t="shared" si="3"/>
        <v>5000000</v>
      </c>
      <c r="G43" s="4">
        <f t="shared" si="3"/>
        <v>7500000</v>
      </c>
      <c r="H43" s="4">
        <f t="shared" si="3"/>
        <v>10000000</v>
      </c>
      <c r="I43" s="4">
        <f t="shared" si="3"/>
        <v>12500000</v>
      </c>
      <c r="J43" s="4">
        <f t="shared" si="3"/>
        <v>15000000</v>
      </c>
      <c r="K43" s="4">
        <f t="shared" si="3"/>
        <v>17500000</v>
      </c>
      <c r="L43" s="4">
        <f t="shared" si="3"/>
        <v>20000000</v>
      </c>
      <c r="M43" s="4">
        <f t="shared" si="3"/>
        <v>22500000</v>
      </c>
      <c r="N43" s="4">
        <f t="shared" si="3"/>
        <v>25000000</v>
      </c>
      <c r="O43" s="4">
        <f t="shared" si="3"/>
        <v>27500000</v>
      </c>
      <c r="P43" s="4">
        <f t="shared" si="3"/>
        <v>30000000</v>
      </c>
    </row>
    <row r="44" spans="1:16" x14ac:dyDescent="0.25">
      <c r="A44" s="19" t="s">
        <v>109</v>
      </c>
      <c r="B44" s="1" t="s">
        <v>44</v>
      </c>
      <c r="C44" s="2">
        <v>30000000</v>
      </c>
      <c r="D44" s="11">
        <f t="shared" si="1"/>
        <v>2500000</v>
      </c>
      <c r="E44" s="4">
        <f t="shared" si="3"/>
        <v>2500000</v>
      </c>
      <c r="F44" s="4">
        <f t="shared" si="3"/>
        <v>5000000</v>
      </c>
      <c r="G44" s="4">
        <f t="shared" si="3"/>
        <v>7500000</v>
      </c>
      <c r="H44" s="4">
        <f t="shared" si="3"/>
        <v>10000000</v>
      </c>
      <c r="I44" s="4">
        <f t="shared" si="3"/>
        <v>12500000</v>
      </c>
      <c r="J44" s="4">
        <f t="shared" si="3"/>
        <v>15000000</v>
      </c>
      <c r="K44" s="4">
        <f t="shared" si="3"/>
        <v>17500000</v>
      </c>
      <c r="L44" s="4">
        <f t="shared" si="3"/>
        <v>20000000</v>
      </c>
      <c r="M44" s="4">
        <f t="shared" si="3"/>
        <v>22500000</v>
      </c>
      <c r="N44" s="4">
        <f t="shared" si="3"/>
        <v>25000000</v>
      </c>
      <c r="O44" s="4">
        <f t="shared" si="3"/>
        <v>27500000</v>
      </c>
      <c r="P44" s="4">
        <f t="shared" si="3"/>
        <v>30000000</v>
      </c>
    </row>
    <row r="45" spans="1:16" x14ac:dyDescent="0.25">
      <c r="A45" s="19" t="s">
        <v>110</v>
      </c>
      <c r="B45" s="1" t="s">
        <v>45</v>
      </c>
      <c r="C45" s="2">
        <v>30000000</v>
      </c>
      <c r="D45" s="11">
        <f t="shared" si="1"/>
        <v>2500000</v>
      </c>
      <c r="E45" s="4">
        <f t="shared" si="3"/>
        <v>2500000</v>
      </c>
      <c r="F45" s="4">
        <f t="shared" si="3"/>
        <v>5000000</v>
      </c>
      <c r="G45" s="4">
        <f t="shared" si="3"/>
        <v>7500000</v>
      </c>
      <c r="H45" s="4">
        <f t="shared" si="3"/>
        <v>10000000</v>
      </c>
      <c r="I45" s="4">
        <f t="shared" si="3"/>
        <v>12500000</v>
      </c>
      <c r="J45" s="4">
        <f t="shared" si="3"/>
        <v>15000000</v>
      </c>
      <c r="K45" s="4">
        <f t="shared" si="3"/>
        <v>17500000</v>
      </c>
      <c r="L45" s="4">
        <f t="shared" si="3"/>
        <v>20000000</v>
      </c>
      <c r="M45" s="4">
        <f t="shared" si="3"/>
        <v>22500000</v>
      </c>
      <c r="N45" s="4">
        <f t="shared" si="3"/>
        <v>25000000</v>
      </c>
      <c r="O45" s="4">
        <f t="shared" si="3"/>
        <v>27500000</v>
      </c>
      <c r="P45" s="4">
        <f t="shared" si="3"/>
        <v>30000000</v>
      </c>
    </row>
    <row r="46" spans="1:16" x14ac:dyDescent="0.25">
      <c r="A46" s="19" t="s">
        <v>111</v>
      </c>
      <c r="B46" s="1" t="s">
        <v>46</v>
      </c>
      <c r="C46" s="2">
        <v>30000000</v>
      </c>
      <c r="D46" s="11">
        <f t="shared" si="1"/>
        <v>2500000</v>
      </c>
      <c r="E46" s="4">
        <f t="shared" si="3"/>
        <v>2500000</v>
      </c>
      <c r="F46" s="4">
        <f t="shared" si="3"/>
        <v>5000000</v>
      </c>
      <c r="G46" s="4">
        <f t="shared" si="3"/>
        <v>7500000</v>
      </c>
      <c r="H46" s="4">
        <f t="shared" si="3"/>
        <v>10000000</v>
      </c>
      <c r="I46" s="4">
        <f t="shared" si="3"/>
        <v>12500000</v>
      </c>
      <c r="J46" s="4">
        <f t="shared" si="3"/>
        <v>15000000</v>
      </c>
      <c r="K46" s="4">
        <f t="shared" si="3"/>
        <v>17500000</v>
      </c>
      <c r="L46" s="4">
        <f t="shared" si="3"/>
        <v>20000000</v>
      </c>
      <c r="M46" s="4">
        <f t="shared" si="3"/>
        <v>22500000</v>
      </c>
      <c r="N46" s="4">
        <f t="shared" si="3"/>
        <v>25000000</v>
      </c>
      <c r="O46" s="4">
        <f t="shared" si="3"/>
        <v>27500000</v>
      </c>
      <c r="P46" s="4">
        <f t="shared" si="3"/>
        <v>30000000</v>
      </c>
    </row>
    <row r="47" spans="1:16" x14ac:dyDescent="0.25">
      <c r="A47" s="19" t="s">
        <v>112</v>
      </c>
      <c r="B47" s="1" t="s">
        <v>47</v>
      </c>
      <c r="C47" s="2">
        <v>30000000</v>
      </c>
      <c r="D47" s="11">
        <f t="shared" si="1"/>
        <v>2500000</v>
      </c>
      <c r="E47" s="4">
        <f t="shared" si="3"/>
        <v>2500000</v>
      </c>
      <c r="F47" s="4">
        <f t="shared" si="3"/>
        <v>5000000</v>
      </c>
      <c r="G47" s="4">
        <f t="shared" si="3"/>
        <v>7500000</v>
      </c>
      <c r="H47" s="4">
        <f t="shared" si="3"/>
        <v>10000000</v>
      </c>
      <c r="I47" s="4">
        <f t="shared" si="3"/>
        <v>12500000</v>
      </c>
      <c r="J47" s="4">
        <f t="shared" si="3"/>
        <v>15000000</v>
      </c>
      <c r="K47" s="4">
        <f t="shared" si="3"/>
        <v>17500000</v>
      </c>
      <c r="L47" s="4">
        <f t="shared" si="3"/>
        <v>20000000</v>
      </c>
      <c r="M47" s="4">
        <f t="shared" si="3"/>
        <v>22500000</v>
      </c>
      <c r="N47" s="4">
        <f t="shared" si="3"/>
        <v>25000000</v>
      </c>
      <c r="O47" s="4">
        <f t="shared" si="3"/>
        <v>27500000</v>
      </c>
      <c r="P47" s="4">
        <f t="shared" si="3"/>
        <v>30000000</v>
      </c>
    </row>
    <row r="48" spans="1:16" x14ac:dyDescent="0.25">
      <c r="A48" s="19" t="s">
        <v>113</v>
      </c>
      <c r="B48" s="1" t="s">
        <v>48</v>
      </c>
      <c r="C48" s="2">
        <f>SUM(C49)</f>
        <v>80000000</v>
      </c>
      <c r="D48" s="11">
        <f t="shared" si="1"/>
        <v>6666666.666666667</v>
      </c>
      <c r="E48" s="4">
        <f t="shared" si="3"/>
        <v>6666666.666666667</v>
      </c>
      <c r="F48" s="4">
        <f t="shared" si="3"/>
        <v>13333333.333333334</v>
      </c>
      <c r="G48" s="4">
        <f t="shared" si="3"/>
        <v>20000000</v>
      </c>
      <c r="H48" s="4">
        <f t="shared" si="3"/>
        <v>26666666.666666668</v>
      </c>
      <c r="I48" s="4">
        <f t="shared" si="3"/>
        <v>33333333.333333336</v>
      </c>
      <c r="J48" s="4">
        <f t="shared" si="3"/>
        <v>40000000</v>
      </c>
      <c r="K48" s="4">
        <f t="shared" si="3"/>
        <v>46666666.666666672</v>
      </c>
      <c r="L48" s="4">
        <f t="shared" si="3"/>
        <v>53333333.333333336</v>
      </c>
      <c r="M48" s="4">
        <f t="shared" si="3"/>
        <v>60000000</v>
      </c>
      <c r="N48" s="4">
        <f t="shared" si="3"/>
        <v>66666666.666666672</v>
      </c>
      <c r="O48" s="4">
        <f t="shared" si="3"/>
        <v>73333333.333333343</v>
      </c>
      <c r="P48" s="4">
        <f t="shared" si="3"/>
        <v>80000000</v>
      </c>
    </row>
    <row r="49" spans="1:16" x14ac:dyDescent="0.25">
      <c r="A49" s="19"/>
      <c r="B49" s="5" t="s">
        <v>35</v>
      </c>
      <c r="C49" s="6">
        <v>80000000</v>
      </c>
      <c r="D49" s="11">
        <f t="shared" si="1"/>
        <v>6666666.666666667</v>
      </c>
      <c r="E49" s="4">
        <f t="shared" si="3"/>
        <v>6666666.666666667</v>
      </c>
      <c r="F49" s="4">
        <f t="shared" si="3"/>
        <v>13333333.333333334</v>
      </c>
      <c r="G49" s="4">
        <f t="shared" si="3"/>
        <v>20000000</v>
      </c>
      <c r="H49" s="4">
        <f t="shared" si="3"/>
        <v>26666666.666666668</v>
      </c>
      <c r="I49" s="4">
        <f t="shared" si="3"/>
        <v>33333333.333333336</v>
      </c>
      <c r="J49" s="4">
        <f t="shared" si="3"/>
        <v>40000000</v>
      </c>
      <c r="K49" s="4">
        <f t="shared" si="3"/>
        <v>46666666.666666672</v>
      </c>
      <c r="L49" s="4">
        <f t="shared" si="3"/>
        <v>53333333.333333336</v>
      </c>
      <c r="M49" s="4">
        <f t="shared" si="3"/>
        <v>60000000</v>
      </c>
      <c r="N49" s="4">
        <f t="shared" si="3"/>
        <v>66666666.666666672</v>
      </c>
      <c r="O49" s="4">
        <f t="shared" si="3"/>
        <v>73333333.333333343</v>
      </c>
      <c r="P49" s="4">
        <f t="shared" si="3"/>
        <v>80000000</v>
      </c>
    </row>
    <row r="50" spans="1:16" x14ac:dyDescent="0.25">
      <c r="A50" s="19" t="s">
        <v>114</v>
      </c>
      <c r="B50" s="1" t="s">
        <v>49</v>
      </c>
      <c r="C50" s="2">
        <v>30000000</v>
      </c>
      <c r="D50" s="11">
        <f t="shared" si="1"/>
        <v>2500000</v>
      </c>
      <c r="E50" s="4">
        <f t="shared" si="3"/>
        <v>2500000</v>
      </c>
      <c r="F50" s="4">
        <f t="shared" si="3"/>
        <v>5000000</v>
      </c>
      <c r="G50" s="4">
        <f t="shared" si="3"/>
        <v>7500000</v>
      </c>
      <c r="H50" s="4">
        <f t="shared" si="3"/>
        <v>10000000</v>
      </c>
      <c r="I50" s="4">
        <f t="shared" si="3"/>
        <v>12500000</v>
      </c>
      <c r="J50" s="4">
        <f t="shared" si="3"/>
        <v>15000000</v>
      </c>
      <c r="K50" s="4">
        <f t="shared" si="3"/>
        <v>17500000</v>
      </c>
      <c r="L50" s="4">
        <f t="shared" si="3"/>
        <v>20000000</v>
      </c>
      <c r="M50" s="4">
        <f t="shared" si="3"/>
        <v>22500000</v>
      </c>
      <c r="N50" s="4">
        <f t="shared" si="3"/>
        <v>25000000</v>
      </c>
      <c r="O50" s="4">
        <f t="shared" si="3"/>
        <v>27500000</v>
      </c>
      <c r="P50" s="4">
        <f t="shared" si="3"/>
        <v>30000000</v>
      </c>
    </row>
    <row r="51" spans="1:16" x14ac:dyDescent="0.25">
      <c r="A51" s="19" t="s">
        <v>115</v>
      </c>
      <c r="B51" s="1" t="s">
        <v>50</v>
      </c>
      <c r="C51" s="2">
        <v>30000000</v>
      </c>
      <c r="D51" s="11">
        <f t="shared" si="1"/>
        <v>2500000</v>
      </c>
      <c r="E51" s="4">
        <f t="shared" si="3"/>
        <v>2500000</v>
      </c>
      <c r="F51" s="4">
        <f t="shared" si="3"/>
        <v>5000000</v>
      </c>
      <c r="G51" s="4">
        <f t="shared" si="3"/>
        <v>7500000</v>
      </c>
      <c r="H51" s="4">
        <f t="shared" si="3"/>
        <v>10000000</v>
      </c>
      <c r="I51" s="4">
        <f t="shared" si="3"/>
        <v>12500000</v>
      </c>
      <c r="J51" s="4">
        <f t="shared" si="3"/>
        <v>15000000</v>
      </c>
      <c r="K51" s="4">
        <f t="shared" si="3"/>
        <v>17500000</v>
      </c>
      <c r="L51" s="4">
        <f t="shared" si="3"/>
        <v>20000000</v>
      </c>
      <c r="M51" s="4">
        <f t="shared" si="3"/>
        <v>22500000</v>
      </c>
      <c r="N51" s="4">
        <f t="shared" si="3"/>
        <v>25000000</v>
      </c>
      <c r="O51" s="4">
        <f t="shared" si="3"/>
        <v>27500000</v>
      </c>
      <c r="P51" s="4">
        <f t="shared" si="3"/>
        <v>30000000</v>
      </c>
    </row>
    <row r="52" spans="1:16" x14ac:dyDescent="0.25">
      <c r="A52" s="19" t="s">
        <v>116</v>
      </c>
      <c r="B52" s="1" t="s">
        <v>51</v>
      </c>
      <c r="C52" s="2">
        <v>30000000</v>
      </c>
      <c r="D52" s="11">
        <f t="shared" si="1"/>
        <v>2500000</v>
      </c>
      <c r="E52" s="4">
        <f t="shared" si="3"/>
        <v>2500000</v>
      </c>
      <c r="F52" s="4">
        <f t="shared" si="3"/>
        <v>5000000</v>
      </c>
      <c r="G52" s="4">
        <f t="shared" si="3"/>
        <v>7500000</v>
      </c>
      <c r="H52" s="4">
        <f t="shared" si="3"/>
        <v>10000000</v>
      </c>
      <c r="I52" s="4">
        <f t="shared" si="3"/>
        <v>12500000</v>
      </c>
      <c r="J52" s="4">
        <f t="shared" si="3"/>
        <v>15000000</v>
      </c>
      <c r="K52" s="4">
        <f t="shared" si="3"/>
        <v>17500000</v>
      </c>
      <c r="L52" s="4">
        <f t="shared" si="3"/>
        <v>20000000</v>
      </c>
      <c r="M52" s="4">
        <f t="shared" si="3"/>
        <v>22500000</v>
      </c>
      <c r="N52" s="4">
        <f t="shared" si="3"/>
        <v>25000000</v>
      </c>
      <c r="O52" s="4">
        <f t="shared" si="3"/>
        <v>27500000</v>
      </c>
      <c r="P52" s="4">
        <f t="shared" si="3"/>
        <v>30000000</v>
      </c>
    </row>
    <row r="53" spans="1:16" x14ac:dyDescent="0.25">
      <c r="A53" s="19" t="s">
        <v>117</v>
      </c>
      <c r="B53" s="1" t="s">
        <v>52</v>
      </c>
      <c r="C53" s="2">
        <v>30000000</v>
      </c>
      <c r="D53" s="11">
        <f t="shared" si="1"/>
        <v>2500000</v>
      </c>
      <c r="E53" s="4">
        <f t="shared" si="3"/>
        <v>2500000</v>
      </c>
      <c r="F53" s="4">
        <f t="shared" si="3"/>
        <v>5000000</v>
      </c>
      <c r="G53" s="4">
        <f t="shared" si="3"/>
        <v>7500000</v>
      </c>
      <c r="H53" s="4">
        <f t="shared" si="3"/>
        <v>10000000</v>
      </c>
      <c r="I53" s="4">
        <f t="shared" si="3"/>
        <v>12500000</v>
      </c>
      <c r="J53" s="4">
        <f t="shared" si="3"/>
        <v>15000000</v>
      </c>
      <c r="K53" s="4">
        <f t="shared" si="3"/>
        <v>17500000</v>
      </c>
      <c r="L53" s="4">
        <f t="shared" si="3"/>
        <v>20000000</v>
      </c>
      <c r="M53" s="4">
        <f t="shared" si="3"/>
        <v>22500000</v>
      </c>
      <c r="N53" s="4">
        <f t="shared" si="3"/>
        <v>25000000</v>
      </c>
      <c r="O53" s="4">
        <f t="shared" si="3"/>
        <v>27500000</v>
      </c>
      <c r="P53" s="4">
        <f t="shared" si="3"/>
        <v>30000000</v>
      </c>
    </row>
    <row r="54" spans="1:16" x14ac:dyDescent="0.25">
      <c r="A54" s="19" t="s">
        <v>118</v>
      </c>
      <c r="B54" s="1" t="s">
        <v>53</v>
      </c>
      <c r="C54" s="2">
        <v>0</v>
      </c>
      <c r="D54" s="11">
        <f t="shared" si="1"/>
        <v>0</v>
      </c>
      <c r="E54" s="4">
        <f t="shared" si="3"/>
        <v>0</v>
      </c>
      <c r="F54" s="4">
        <f t="shared" si="3"/>
        <v>0</v>
      </c>
      <c r="G54" s="4">
        <f t="shared" si="3"/>
        <v>0</v>
      </c>
      <c r="H54" s="4">
        <f t="shared" si="3"/>
        <v>0</v>
      </c>
      <c r="I54" s="4">
        <f t="shared" si="3"/>
        <v>0</v>
      </c>
      <c r="J54" s="4">
        <f t="shared" si="3"/>
        <v>0</v>
      </c>
      <c r="K54" s="4">
        <f t="shared" si="3"/>
        <v>0</v>
      </c>
      <c r="L54" s="4">
        <f t="shared" si="3"/>
        <v>0</v>
      </c>
      <c r="M54" s="4">
        <f t="shared" si="3"/>
        <v>0</v>
      </c>
      <c r="N54" s="4">
        <f t="shared" si="3"/>
        <v>0</v>
      </c>
      <c r="O54" s="4">
        <f t="shared" si="3"/>
        <v>0</v>
      </c>
      <c r="P54" s="4">
        <f t="shared" si="3"/>
        <v>0</v>
      </c>
    </row>
    <row r="55" spans="1:16" x14ac:dyDescent="0.25">
      <c r="A55" s="19" t="s">
        <v>119</v>
      </c>
      <c r="B55" s="1" t="s">
        <v>54</v>
      </c>
      <c r="C55" s="2">
        <v>300000000</v>
      </c>
      <c r="D55" s="11">
        <f t="shared" si="1"/>
        <v>25000000</v>
      </c>
      <c r="E55" s="4">
        <f t="shared" si="3"/>
        <v>25000000</v>
      </c>
      <c r="F55" s="4">
        <f t="shared" si="3"/>
        <v>50000000</v>
      </c>
      <c r="G55" s="4">
        <f t="shared" si="3"/>
        <v>75000000</v>
      </c>
      <c r="H55" s="4">
        <f t="shared" si="3"/>
        <v>100000000</v>
      </c>
      <c r="I55" s="4">
        <f t="shared" si="3"/>
        <v>125000000</v>
      </c>
      <c r="J55" s="4">
        <f t="shared" si="3"/>
        <v>150000000</v>
      </c>
      <c r="K55" s="4">
        <f t="shared" si="3"/>
        <v>175000000</v>
      </c>
      <c r="L55" s="4">
        <f t="shared" si="3"/>
        <v>200000000</v>
      </c>
      <c r="M55" s="4">
        <f t="shared" si="3"/>
        <v>225000000</v>
      </c>
      <c r="N55" s="4">
        <f t="shared" si="3"/>
        <v>250000000</v>
      </c>
      <c r="O55" s="4">
        <f t="shared" si="3"/>
        <v>275000000</v>
      </c>
      <c r="P55" s="4">
        <f t="shared" si="3"/>
        <v>300000000</v>
      </c>
    </row>
    <row r="56" spans="1:16" x14ac:dyDescent="0.25">
      <c r="A56" s="19" t="s">
        <v>120</v>
      </c>
      <c r="B56" s="1" t="s">
        <v>55</v>
      </c>
      <c r="C56" s="2">
        <v>60000000</v>
      </c>
      <c r="D56" s="11">
        <f t="shared" si="1"/>
        <v>5000000</v>
      </c>
      <c r="E56" s="4">
        <f t="shared" si="3"/>
        <v>5000000</v>
      </c>
      <c r="F56" s="4">
        <f t="shared" si="3"/>
        <v>10000000</v>
      </c>
      <c r="G56" s="4">
        <f t="shared" si="3"/>
        <v>15000000</v>
      </c>
      <c r="H56" s="4">
        <f t="shared" si="3"/>
        <v>20000000</v>
      </c>
      <c r="I56" s="4">
        <f t="shared" si="3"/>
        <v>25000000</v>
      </c>
      <c r="J56" s="4">
        <f t="shared" si="3"/>
        <v>30000000</v>
      </c>
      <c r="K56" s="4">
        <f t="shared" si="3"/>
        <v>35000000</v>
      </c>
      <c r="L56" s="4">
        <f t="shared" si="3"/>
        <v>40000000</v>
      </c>
      <c r="M56" s="4">
        <f t="shared" si="3"/>
        <v>45000000</v>
      </c>
      <c r="N56" s="4">
        <f t="shared" si="3"/>
        <v>50000000</v>
      </c>
      <c r="O56" s="4">
        <f t="shared" si="3"/>
        <v>55000000</v>
      </c>
      <c r="P56" s="4">
        <f t="shared" si="3"/>
        <v>60000000</v>
      </c>
    </row>
    <row r="57" spans="1:16" x14ac:dyDescent="0.25">
      <c r="A57" s="19" t="s">
        <v>121</v>
      </c>
      <c r="B57" s="1" t="s">
        <v>56</v>
      </c>
      <c r="C57" s="2">
        <v>60000000</v>
      </c>
      <c r="D57" s="11">
        <f t="shared" si="1"/>
        <v>5000000</v>
      </c>
      <c r="E57" s="4">
        <f t="shared" si="3"/>
        <v>5000000</v>
      </c>
      <c r="F57" s="4">
        <f t="shared" si="3"/>
        <v>10000000</v>
      </c>
      <c r="G57" s="4">
        <f t="shared" si="3"/>
        <v>15000000</v>
      </c>
      <c r="H57" s="4">
        <f t="shared" si="3"/>
        <v>20000000</v>
      </c>
      <c r="I57" s="4">
        <f t="shared" si="3"/>
        <v>25000000</v>
      </c>
      <c r="J57" s="4">
        <f t="shared" si="3"/>
        <v>30000000</v>
      </c>
      <c r="K57" s="4">
        <f t="shared" si="3"/>
        <v>35000000</v>
      </c>
      <c r="L57" s="4">
        <f t="shared" si="3"/>
        <v>40000000</v>
      </c>
      <c r="M57" s="4">
        <f t="shared" si="3"/>
        <v>45000000</v>
      </c>
      <c r="N57" s="4">
        <f t="shared" si="3"/>
        <v>50000000</v>
      </c>
      <c r="O57" s="4">
        <f t="shared" si="3"/>
        <v>55000000</v>
      </c>
      <c r="P57" s="4">
        <f t="shared" si="3"/>
        <v>60000000</v>
      </c>
    </row>
    <row r="58" spans="1:16" x14ac:dyDescent="0.25">
      <c r="A58" s="19" t="s">
        <v>122</v>
      </c>
      <c r="B58" s="1" t="s">
        <v>57</v>
      </c>
      <c r="C58" s="2">
        <f>SUM(C59)</f>
        <v>250000000</v>
      </c>
      <c r="D58" s="11">
        <f t="shared" si="1"/>
        <v>20833333.333333332</v>
      </c>
      <c r="E58" s="4">
        <f t="shared" si="3"/>
        <v>20833333.333333332</v>
      </c>
      <c r="F58" s="4">
        <f t="shared" si="3"/>
        <v>41666666.666666664</v>
      </c>
      <c r="G58" s="4">
        <f t="shared" si="3"/>
        <v>62500000</v>
      </c>
      <c r="H58" s="4">
        <f t="shared" si="3"/>
        <v>83333333.333333328</v>
      </c>
      <c r="I58" s="4">
        <f t="shared" si="3"/>
        <v>104166666.66666666</v>
      </c>
      <c r="J58" s="4">
        <f t="shared" si="3"/>
        <v>125000000</v>
      </c>
      <c r="K58" s="4">
        <f t="shared" si="3"/>
        <v>145833333.33333331</v>
      </c>
      <c r="L58" s="4">
        <f t="shared" si="3"/>
        <v>166666666.66666666</v>
      </c>
      <c r="M58" s="4">
        <f t="shared" si="3"/>
        <v>187500000</v>
      </c>
      <c r="N58" s="4">
        <f t="shared" si="3"/>
        <v>208333333.33333331</v>
      </c>
      <c r="O58" s="4">
        <f t="shared" si="3"/>
        <v>229166666.66666666</v>
      </c>
      <c r="P58" s="4">
        <f t="shared" si="3"/>
        <v>250000000</v>
      </c>
    </row>
    <row r="59" spans="1:16" x14ac:dyDescent="0.25">
      <c r="A59" s="19"/>
      <c r="B59" s="5" t="s">
        <v>23</v>
      </c>
      <c r="C59" s="6">
        <v>250000000</v>
      </c>
      <c r="D59" s="11">
        <f t="shared" si="1"/>
        <v>20833333.333333332</v>
      </c>
      <c r="E59" s="4">
        <f t="shared" si="3"/>
        <v>20833333.333333332</v>
      </c>
      <c r="F59" s="4">
        <f t="shared" si="3"/>
        <v>41666666.666666664</v>
      </c>
      <c r="G59" s="4">
        <f t="shared" si="3"/>
        <v>62500000</v>
      </c>
      <c r="H59" s="4">
        <f t="shared" si="3"/>
        <v>83333333.333333328</v>
      </c>
      <c r="I59" s="4">
        <f t="shared" si="3"/>
        <v>104166666.66666666</v>
      </c>
      <c r="J59" s="4">
        <f t="shared" si="3"/>
        <v>125000000</v>
      </c>
      <c r="K59" s="4">
        <f t="shared" si="3"/>
        <v>145833333.33333331</v>
      </c>
      <c r="L59" s="4">
        <f t="shared" si="3"/>
        <v>166666666.66666666</v>
      </c>
      <c r="M59" s="4">
        <f t="shared" si="3"/>
        <v>187500000</v>
      </c>
      <c r="N59" s="4">
        <f t="shared" si="3"/>
        <v>208333333.33333331</v>
      </c>
      <c r="O59" s="4">
        <f t="shared" si="3"/>
        <v>229166666.66666666</v>
      </c>
      <c r="P59" s="4">
        <f t="shared" si="3"/>
        <v>250000000</v>
      </c>
    </row>
    <row r="60" spans="1:16" x14ac:dyDescent="0.25">
      <c r="A60" s="19" t="s">
        <v>123</v>
      </c>
      <c r="B60" s="1" t="s">
        <v>58</v>
      </c>
      <c r="C60" s="2">
        <v>30000000</v>
      </c>
      <c r="D60" s="11">
        <f t="shared" si="1"/>
        <v>2500000</v>
      </c>
      <c r="E60" s="4">
        <f t="shared" si="3"/>
        <v>2500000</v>
      </c>
      <c r="F60" s="4">
        <f t="shared" si="3"/>
        <v>5000000</v>
      </c>
      <c r="G60" s="4">
        <f t="shared" si="3"/>
        <v>7500000</v>
      </c>
      <c r="H60" s="4">
        <f t="shared" ref="H60:P75" si="4">$D60*H$2</f>
        <v>10000000</v>
      </c>
      <c r="I60" s="4">
        <f t="shared" si="4"/>
        <v>12500000</v>
      </c>
      <c r="J60" s="4">
        <f t="shared" si="4"/>
        <v>15000000</v>
      </c>
      <c r="K60" s="4">
        <f t="shared" si="4"/>
        <v>17500000</v>
      </c>
      <c r="L60" s="4">
        <f t="shared" si="4"/>
        <v>20000000</v>
      </c>
      <c r="M60" s="4">
        <f t="shared" si="4"/>
        <v>22500000</v>
      </c>
      <c r="N60" s="4">
        <f t="shared" si="4"/>
        <v>25000000</v>
      </c>
      <c r="O60" s="4">
        <f t="shared" si="4"/>
        <v>27500000</v>
      </c>
      <c r="P60" s="4">
        <f t="shared" si="4"/>
        <v>30000000</v>
      </c>
    </row>
    <row r="61" spans="1:16" x14ac:dyDescent="0.25">
      <c r="A61" s="19" t="s">
        <v>124</v>
      </c>
      <c r="B61" s="1" t="s">
        <v>59</v>
      </c>
      <c r="C61" s="2">
        <v>30000000</v>
      </c>
      <c r="D61" s="11">
        <f t="shared" si="1"/>
        <v>2500000</v>
      </c>
      <c r="E61" s="4">
        <f t="shared" ref="E61:P78" si="5">$D61*E$2</f>
        <v>2500000</v>
      </c>
      <c r="F61" s="4">
        <f t="shared" si="5"/>
        <v>5000000</v>
      </c>
      <c r="G61" s="4">
        <f t="shared" si="5"/>
        <v>7500000</v>
      </c>
      <c r="H61" s="4">
        <f t="shared" si="4"/>
        <v>10000000</v>
      </c>
      <c r="I61" s="4">
        <f t="shared" si="4"/>
        <v>12500000</v>
      </c>
      <c r="J61" s="4">
        <f t="shared" si="4"/>
        <v>15000000</v>
      </c>
      <c r="K61" s="4">
        <f t="shared" si="4"/>
        <v>17500000</v>
      </c>
      <c r="L61" s="4">
        <f t="shared" si="4"/>
        <v>20000000</v>
      </c>
      <c r="M61" s="4">
        <f t="shared" si="4"/>
        <v>22500000</v>
      </c>
      <c r="N61" s="4">
        <f t="shared" si="4"/>
        <v>25000000</v>
      </c>
      <c r="O61" s="4">
        <f t="shared" si="4"/>
        <v>27500000</v>
      </c>
      <c r="P61" s="4">
        <f t="shared" si="4"/>
        <v>30000000</v>
      </c>
    </row>
    <row r="62" spans="1:16" x14ac:dyDescent="0.25">
      <c r="A62" s="19" t="s">
        <v>125</v>
      </c>
      <c r="B62" s="1" t="s">
        <v>60</v>
      </c>
      <c r="C62" s="2">
        <v>30000000</v>
      </c>
      <c r="D62" s="11">
        <f t="shared" si="1"/>
        <v>2500000</v>
      </c>
      <c r="E62" s="4">
        <f t="shared" si="5"/>
        <v>2500000</v>
      </c>
      <c r="F62" s="4">
        <f t="shared" si="5"/>
        <v>5000000</v>
      </c>
      <c r="G62" s="4">
        <f t="shared" si="5"/>
        <v>7500000</v>
      </c>
      <c r="H62" s="4">
        <f t="shared" si="4"/>
        <v>10000000</v>
      </c>
      <c r="I62" s="4">
        <f t="shared" si="4"/>
        <v>12500000</v>
      </c>
      <c r="J62" s="4">
        <f t="shared" si="4"/>
        <v>15000000</v>
      </c>
      <c r="K62" s="4">
        <f t="shared" si="4"/>
        <v>17500000</v>
      </c>
      <c r="L62" s="4">
        <f t="shared" si="4"/>
        <v>20000000</v>
      </c>
      <c r="M62" s="4">
        <f t="shared" si="4"/>
        <v>22500000</v>
      </c>
      <c r="N62" s="4">
        <f t="shared" si="4"/>
        <v>25000000</v>
      </c>
      <c r="O62" s="4">
        <f t="shared" si="4"/>
        <v>27500000</v>
      </c>
      <c r="P62" s="4">
        <f t="shared" si="4"/>
        <v>30000000</v>
      </c>
    </row>
    <row r="63" spans="1:16" x14ac:dyDescent="0.25">
      <c r="A63" s="19" t="s">
        <v>126</v>
      </c>
      <c r="B63" s="1" t="s">
        <v>61</v>
      </c>
      <c r="C63" s="2">
        <v>30000000</v>
      </c>
      <c r="D63" s="11">
        <f t="shared" si="1"/>
        <v>2500000</v>
      </c>
      <c r="E63" s="4">
        <f t="shared" si="5"/>
        <v>2500000</v>
      </c>
      <c r="F63" s="4">
        <f t="shared" si="5"/>
        <v>5000000</v>
      </c>
      <c r="G63" s="4">
        <f t="shared" si="5"/>
        <v>7500000</v>
      </c>
      <c r="H63" s="4">
        <f t="shared" si="4"/>
        <v>10000000</v>
      </c>
      <c r="I63" s="4">
        <f t="shared" si="4"/>
        <v>12500000</v>
      </c>
      <c r="J63" s="4">
        <f t="shared" si="4"/>
        <v>15000000</v>
      </c>
      <c r="K63" s="4">
        <f t="shared" si="4"/>
        <v>17500000</v>
      </c>
      <c r="L63" s="4">
        <f t="shared" si="4"/>
        <v>20000000</v>
      </c>
      <c r="M63" s="4">
        <f t="shared" si="4"/>
        <v>22500000</v>
      </c>
      <c r="N63" s="4">
        <f t="shared" si="4"/>
        <v>25000000</v>
      </c>
      <c r="O63" s="4">
        <f t="shared" si="4"/>
        <v>27500000</v>
      </c>
      <c r="P63" s="4">
        <f t="shared" si="4"/>
        <v>30000000</v>
      </c>
    </row>
    <row r="64" spans="1:16" x14ac:dyDescent="0.25">
      <c r="A64" s="19" t="s">
        <v>127</v>
      </c>
      <c r="B64" s="1" t="s">
        <v>62</v>
      </c>
      <c r="C64" s="2">
        <f>SUM(C65)</f>
        <v>250000000</v>
      </c>
      <c r="D64" s="11">
        <f t="shared" si="1"/>
        <v>20833333.333333332</v>
      </c>
      <c r="E64" s="4">
        <f t="shared" si="5"/>
        <v>20833333.333333332</v>
      </c>
      <c r="F64" s="4">
        <f t="shared" si="5"/>
        <v>41666666.666666664</v>
      </c>
      <c r="G64" s="4">
        <f t="shared" si="5"/>
        <v>62500000</v>
      </c>
      <c r="H64" s="4">
        <f t="shared" si="4"/>
        <v>83333333.333333328</v>
      </c>
      <c r="I64" s="4">
        <f t="shared" si="4"/>
        <v>104166666.66666666</v>
      </c>
      <c r="J64" s="4">
        <f t="shared" si="4"/>
        <v>125000000</v>
      </c>
      <c r="K64" s="4">
        <f t="shared" si="4"/>
        <v>145833333.33333331</v>
      </c>
      <c r="L64" s="4">
        <f t="shared" si="4"/>
        <v>166666666.66666666</v>
      </c>
      <c r="M64" s="4">
        <f t="shared" si="4"/>
        <v>187500000</v>
      </c>
      <c r="N64" s="4">
        <f t="shared" si="4"/>
        <v>208333333.33333331</v>
      </c>
      <c r="O64" s="4">
        <f t="shared" si="4"/>
        <v>229166666.66666666</v>
      </c>
      <c r="P64" s="4">
        <f t="shared" si="4"/>
        <v>250000000</v>
      </c>
    </row>
    <row r="65" spans="1:16" x14ac:dyDescent="0.25">
      <c r="A65" s="19"/>
      <c r="B65" s="5" t="s">
        <v>23</v>
      </c>
      <c r="C65" s="6">
        <v>250000000</v>
      </c>
      <c r="D65" s="11">
        <f t="shared" si="1"/>
        <v>20833333.333333332</v>
      </c>
      <c r="E65" s="4">
        <f t="shared" si="5"/>
        <v>20833333.333333332</v>
      </c>
      <c r="F65" s="4">
        <f t="shared" si="5"/>
        <v>41666666.666666664</v>
      </c>
      <c r="G65" s="4">
        <f t="shared" si="5"/>
        <v>62500000</v>
      </c>
      <c r="H65" s="4">
        <f t="shared" si="4"/>
        <v>83333333.333333328</v>
      </c>
      <c r="I65" s="4">
        <f t="shared" si="4"/>
        <v>104166666.66666666</v>
      </c>
      <c r="J65" s="4">
        <f t="shared" si="4"/>
        <v>125000000</v>
      </c>
      <c r="K65" s="4">
        <f t="shared" si="4"/>
        <v>145833333.33333331</v>
      </c>
      <c r="L65" s="4">
        <f t="shared" si="4"/>
        <v>166666666.66666666</v>
      </c>
      <c r="M65" s="4">
        <f t="shared" si="4"/>
        <v>187500000</v>
      </c>
      <c r="N65" s="4">
        <f t="shared" si="4"/>
        <v>208333333.33333331</v>
      </c>
      <c r="O65" s="4">
        <f t="shared" si="4"/>
        <v>229166666.66666666</v>
      </c>
      <c r="P65" s="4">
        <f t="shared" si="4"/>
        <v>250000000</v>
      </c>
    </row>
    <row r="66" spans="1:16" x14ac:dyDescent="0.25">
      <c r="A66" s="19" t="s">
        <v>128</v>
      </c>
      <c r="B66" s="1" t="s">
        <v>63</v>
      </c>
      <c r="C66" s="2">
        <v>400000000</v>
      </c>
      <c r="D66" s="11">
        <f t="shared" si="1"/>
        <v>33333333.333333332</v>
      </c>
      <c r="E66" s="4">
        <f t="shared" si="5"/>
        <v>33333333.333333332</v>
      </c>
      <c r="F66" s="4">
        <f t="shared" si="5"/>
        <v>66666666.666666664</v>
      </c>
      <c r="G66" s="4">
        <f t="shared" si="5"/>
        <v>100000000</v>
      </c>
      <c r="H66" s="4">
        <f t="shared" si="4"/>
        <v>133333333.33333333</v>
      </c>
      <c r="I66" s="4">
        <f t="shared" si="4"/>
        <v>166666666.66666666</v>
      </c>
      <c r="J66" s="4">
        <f t="shared" si="4"/>
        <v>200000000</v>
      </c>
      <c r="K66" s="4">
        <f t="shared" si="4"/>
        <v>233333333.33333331</v>
      </c>
      <c r="L66" s="4">
        <f t="shared" si="4"/>
        <v>266666666.66666666</v>
      </c>
      <c r="M66" s="4">
        <f t="shared" si="4"/>
        <v>300000000</v>
      </c>
      <c r="N66" s="4">
        <f t="shared" si="4"/>
        <v>333333333.33333331</v>
      </c>
      <c r="O66" s="4">
        <f t="shared" si="4"/>
        <v>366666666.66666663</v>
      </c>
      <c r="P66" s="4">
        <f t="shared" si="4"/>
        <v>400000000</v>
      </c>
    </row>
    <row r="67" spans="1:16" x14ac:dyDescent="0.25">
      <c r="A67" s="19" t="s">
        <v>129</v>
      </c>
      <c r="B67" s="1" t="s">
        <v>64</v>
      </c>
      <c r="C67" s="2">
        <v>80000000</v>
      </c>
      <c r="D67" s="11">
        <f t="shared" si="1"/>
        <v>6666666.666666667</v>
      </c>
      <c r="E67" s="4">
        <f t="shared" si="5"/>
        <v>6666666.666666667</v>
      </c>
      <c r="F67" s="4">
        <f t="shared" si="5"/>
        <v>13333333.333333334</v>
      </c>
      <c r="G67" s="4">
        <f t="shared" si="5"/>
        <v>20000000</v>
      </c>
      <c r="H67" s="4">
        <f t="shared" si="4"/>
        <v>26666666.666666668</v>
      </c>
      <c r="I67" s="4">
        <f t="shared" si="4"/>
        <v>33333333.333333336</v>
      </c>
      <c r="J67" s="4">
        <f t="shared" si="4"/>
        <v>40000000</v>
      </c>
      <c r="K67" s="4">
        <f t="shared" si="4"/>
        <v>46666666.666666672</v>
      </c>
      <c r="L67" s="4">
        <f t="shared" si="4"/>
        <v>53333333.333333336</v>
      </c>
      <c r="M67" s="4">
        <f t="shared" si="4"/>
        <v>60000000</v>
      </c>
      <c r="N67" s="4">
        <f t="shared" si="4"/>
        <v>66666666.666666672</v>
      </c>
      <c r="O67" s="4">
        <f t="shared" si="4"/>
        <v>73333333.333333343</v>
      </c>
      <c r="P67" s="4">
        <f t="shared" si="4"/>
        <v>80000000</v>
      </c>
    </row>
    <row r="68" spans="1:16" x14ac:dyDescent="0.25">
      <c r="A68" s="19" t="s">
        <v>130</v>
      </c>
      <c r="B68" s="1" t="s">
        <v>65</v>
      </c>
      <c r="C68" s="2">
        <v>30000000</v>
      </c>
      <c r="D68" s="11">
        <f t="shared" si="1"/>
        <v>2500000</v>
      </c>
      <c r="E68" s="4">
        <f t="shared" si="5"/>
        <v>2500000</v>
      </c>
      <c r="F68" s="4">
        <f t="shared" si="5"/>
        <v>5000000</v>
      </c>
      <c r="G68" s="4">
        <f t="shared" si="5"/>
        <v>7500000</v>
      </c>
      <c r="H68" s="4">
        <f t="shared" si="4"/>
        <v>10000000</v>
      </c>
      <c r="I68" s="4">
        <f t="shared" si="4"/>
        <v>12500000</v>
      </c>
      <c r="J68" s="4">
        <f t="shared" si="4"/>
        <v>15000000</v>
      </c>
      <c r="K68" s="4">
        <f t="shared" si="4"/>
        <v>17500000</v>
      </c>
      <c r="L68" s="4">
        <f t="shared" si="4"/>
        <v>20000000</v>
      </c>
      <c r="M68" s="4">
        <f t="shared" si="4"/>
        <v>22500000</v>
      </c>
      <c r="N68" s="4">
        <f t="shared" si="4"/>
        <v>25000000</v>
      </c>
      <c r="O68" s="4">
        <f t="shared" si="4"/>
        <v>27500000</v>
      </c>
      <c r="P68" s="4">
        <f t="shared" si="4"/>
        <v>30000000</v>
      </c>
    </row>
    <row r="69" spans="1:16" x14ac:dyDescent="0.25">
      <c r="A69" s="19" t="s">
        <v>131</v>
      </c>
      <c r="B69" s="1" t="s">
        <v>66</v>
      </c>
      <c r="C69" s="2">
        <v>30000000</v>
      </c>
      <c r="D69" s="11">
        <f t="shared" si="1"/>
        <v>2500000</v>
      </c>
      <c r="E69" s="4">
        <f t="shared" si="5"/>
        <v>2500000</v>
      </c>
      <c r="F69" s="4">
        <f t="shared" si="5"/>
        <v>5000000</v>
      </c>
      <c r="G69" s="4">
        <f t="shared" si="5"/>
        <v>7500000</v>
      </c>
      <c r="H69" s="4">
        <f t="shared" si="4"/>
        <v>10000000</v>
      </c>
      <c r="I69" s="4">
        <f t="shared" si="4"/>
        <v>12500000</v>
      </c>
      <c r="J69" s="4">
        <f t="shared" si="4"/>
        <v>15000000</v>
      </c>
      <c r="K69" s="4">
        <f t="shared" si="4"/>
        <v>17500000</v>
      </c>
      <c r="L69" s="4">
        <f t="shared" si="4"/>
        <v>20000000</v>
      </c>
      <c r="M69" s="4">
        <f t="shared" si="4"/>
        <v>22500000</v>
      </c>
      <c r="N69" s="4">
        <f t="shared" si="4"/>
        <v>25000000</v>
      </c>
      <c r="O69" s="4">
        <f t="shared" si="4"/>
        <v>27500000</v>
      </c>
      <c r="P69" s="4">
        <f t="shared" si="4"/>
        <v>30000000</v>
      </c>
    </row>
    <row r="70" spans="1:16" x14ac:dyDescent="0.25">
      <c r="A70" s="19" t="s">
        <v>132</v>
      </c>
      <c r="B70" s="1" t="s">
        <v>67</v>
      </c>
      <c r="C70" s="2">
        <v>30000000</v>
      </c>
      <c r="D70" s="11">
        <f t="shared" si="1"/>
        <v>2500000</v>
      </c>
      <c r="E70" s="4">
        <f t="shared" si="5"/>
        <v>2500000</v>
      </c>
      <c r="F70" s="4">
        <f t="shared" si="5"/>
        <v>5000000</v>
      </c>
      <c r="G70" s="4">
        <f t="shared" si="5"/>
        <v>7500000</v>
      </c>
      <c r="H70" s="4">
        <f t="shared" si="4"/>
        <v>10000000</v>
      </c>
      <c r="I70" s="4">
        <f t="shared" si="4"/>
        <v>12500000</v>
      </c>
      <c r="J70" s="4">
        <f t="shared" si="4"/>
        <v>15000000</v>
      </c>
      <c r="K70" s="4">
        <f t="shared" si="4"/>
        <v>17500000</v>
      </c>
      <c r="L70" s="4">
        <f t="shared" si="4"/>
        <v>20000000</v>
      </c>
      <c r="M70" s="4">
        <f t="shared" si="4"/>
        <v>22500000</v>
      </c>
      <c r="N70" s="4">
        <f t="shared" si="4"/>
        <v>25000000</v>
      </c>
      <c r="O70" s="4">
        <f t="shared" si="4"/>
        <v>27500000</v>
      </c>
      <c r="P70" s="4">
        <f t="shared" si="4"/>
        <v>30000000</v>
      </c>
    </row>
    <row r="71" spans="1:16" x14ac:dyDescent="0.25">
      <c r="A71" s="19" t="s">
        <v>133</v>
      </c>
      <c r="B71" s="1" t="s">
        <v>68</v>
      </c>
      <c r="C71" s="2">
        <v>0</v>
      </c>
      <c r="D71" s="11">
        <f t="shared" ref="D71:D78" si="6">C71/12</f>
        <v>0</v>
      </c>
      <c r="E71" s="4">
        <f t="shared" si="5"/>
        <v>0</v>
      </c>
      <c r="F71" s="4">
        <f t="shared" si="5"/>
        <v>0</v>
      </c>
      <c r="G71" s="4">
        <f t="shared" si="5"/>
        <v>0</v>
      </c>
      <c r="H71" s="4">
        <f t="shared" si="4"/>
        <v>0</v>
      </c>
      <c r="I71" s="4">
        <f t="shared" si="4"/>
        <v>0</v>
      </c>
      <c r="J71" s="4">
        <f t="shared" si="4"/>
        <v>0</v>
      </c>
      <c r="K71" s="4">
        <f t="shared" si="4"/>
        <v>0</v>
      </c>
      <c r="L71" s="4">
        <f t="shared" si="4"/>
        <v>0</v>
      </c>
      <c r="M71" s="4">
        <f t="shared" si="4"/>
        <v>0</v>
      </c>
      <c r="N71" s="4">
        <f t="shared" si="4"/>
        <v>0</v>
      </c>
      <c r="O71" s="4">
        <f t="shared" si="4"/>
        <v>0</v>
      </c>
      <c r="P71" s="4">
        <f t="shared" si="4"/>
        <v>0</v>
      </c>
    </row>
    <row r="72" spans="1:16" x14ac:dyDescent="0.25">
      <c r="A72" s="19" t="s">
        <v>134</v>
      </c>
      <c r="B72" s="1" t="s">
        <v>69</v>
      </c>
      <c r="C72" s="2">
        <v>0</v>
      </c>
      <c r="D72" s="11">
        <f t="shared" si="6"/>
        <v>0</v>
      </c>
      <c r="E72" s="4">
        <f t="shared" si="5"/>
        <v>0</v>
      </c>
      <c r="F72" s="4">
        <f t="shared" si="5"/>
        <v>0</v>
      </c>
      <c r="G72" s="4">
        <f t="shared" si="5"/>
        <v>0</v>
      </c>
      <c r="H72" s="4">
        <f t="shared" si="4"/>
        <v>0</v>
      </c>
      <c r="I72" s="4">
        <f t="shared" si="4"/>
        <v>0</v>
      </c>
      <c r="J72" s="4">
        <f t="shared" si="4"/>
        <v>0</v>
      </c>
      <c r="K72" s="4">
        <f t="shared" si="4"/>
        <v>0</v>
      </c>
      <c r="L72" s="4">
        <f t="shared" si="4"/>
        <v>0</v>
      </c>
      <c r="M72" s="4">
        <f t="shared" si="4"/>
        <v>0</v>
      </c>
      <c r="N72" s="4">
        <f t="shared" si="4"/>
        <v>0</v>
      </c>
      <c r="O72" s="4">
        <f t="shared" si="4"/>
        <v>0</v>
      </c>
      <c r="P72" s="4">
        <f t="shared" si="4"/>
        <v>0</v>
      </c>
    </row>
    <row r="73" spans="1:16" x14ac:dyDescent="0.25">
      <c r="A73" s="19" t="s">
        <v>135</v>
      </c>
      <c r="B73" s="1" t="s">
        <v>70</v>
      </c>
      <c r="C73" s="2">
        <v>0</v>
      </c>
      <c r="D73" s="11">
        <f t="shared" si="6"/>
        <v>0</v>
      </c>
      <c r="E73" s="4">
        <f t="shared" si="5"/>
        <v>0</v>
      </c>
      <c r="F73" s="4">
        <f t="shared" si="5"/>
        <v>0</v>
      </c>
      <c r="G73" s="4">
        <f t="shared" si="5"/>
        <v>0</v>
      </c>
      <c r="H73" s="4">
        <f t="shared" si="4"/>
        <v>0</v>
      </c>
      <c r="I73" s="4">
        <f t="shared" si="4"/>
        <v>0</v>
      </c>
      <c r="J73" s="4">
        <f t="shared" si="4"/>
        <v>0</v>
      </c>
      <c r="K73" s="4">
        <f t="shared" si="4"/>
        <v>0</v>
      </c>
      <c r="L73" s="4">
        <f t="shared" si="4"/>
        <v>0</v>
      </c>
      <c r="M73" s="4">
        <f t="shared" si="4"/>
        <v>0</v>
      </c>
      <c r="N73" s="4">
        <f t="shared" si="4"/>
        <v>0</v>
      </c>
      <c r="O73" s="4">
        <f t="shared" si="4"/>
        <v>0</v>
      </c>
      <c r="P73" s="4">
        <f t="shared" si="4"/>
        <v>0</v>
      </c>
    </row>
    <row r="74" spans="1:16" x14ac:dyDescent="0.25">
      <c r="A74" s="19" t="s">
        <v>136</v>
      </c>
      <c r="B74" s="1" t="s">
        <v>71</v>
      </c>
      <c r="C74" s="2">
        <v>0</v>
      </c>
      <c r="D74" s="11">
        <f t="shared" si="6"/>
        <v>0</v>
      </c>
      <c r="E74" s="4">
        <f t="shared" si="5"/>
        <v>0</v>
      </c>
      <c r="F74" s="4">
        <f t="shared" si="5"/>
        <v>0</v>
      </c>
      <c r="G74" s="4">
        <f t="shared" si="5"/>
        <v>0</v>
      </c>
      <c r="H74" s="4">
        <f t="shared" si="4"/>
        <v>0</v>
      </c>
      <c r="I74" s="4">
        <f t="shared" si="4"/>
        <v>0</v>
      </c>
      <c r="J74" s="4">
        <f t="shared" si="4"/>
        <v>0</v>
      </c>
      <c r="K74" s="4">
        <f t="shared" si="4"/>
        <v>0</v>
      </c>
      <c r="L74" s="4">
        <f t="shared" si="4"/>
        <v>0</v>
      </c>
      <c r="M74" s="4">
        <f t="shared" si="4"/>
        <v>0</v>
      </c>
      <c r="N74" s="4">
        <f t="shared" si="4"/>
        <v>0</v>
      </c>
      <c r="O74" s="4">
        <f t="shared" si="4"/>
        <v>0</v>
      </c>
      <c r="P74" s="4">
        <f t="shared" si="4"/>
        <v>0</v>
      </c>
    </row>
    <row r="75" spans="1:16" x14ac:dyDescent="0.25">
      <c r="A75" s="19" t="s">
        <v>137</v>
      </c>
      <c r="B75" s="1" t="s">
        <v>72</v>
      </c>
      <c r="C75" s="2">
        <v>0</v>
      </c>
      <c r="D75" s="11">
        <f t="shared" si="6"/>
        <v>0</v>
      </c>
      <c r="E75" s="4">
        <f t="shared" si="5"/>
        <v>0</v>
      </c>
      <c r="F75" s="4">
        <f t="shared" si="5"/>
        <v>0</v>
      </c>
      <c r="G75" s="4">
        <f t="shared" si="5"/>
        <v>0</v>
      </c>
      <c r="H75" s="4">
        <f t="shared" si="4"/>
        <v>0</v>
      </c>
      <c r="I75" s="4">
        <f t="shared" si="4"/>
        <v>0</v>
      </c>
      <c r="J75" s="4">
        <f t="shared" si="4"/>
        <v>0</v>
      </c>
      <c r="K75" s="4">
        <f t="shared" si="4"/>
        <v>0</v>
      </c>
      <c r="L75" s="4">
        <f t="shared" si="4"/>
        <v>0</v>
      </c>
      <c r="M75" s="4">
        <f t="shared" si="4"/>
        <v>0</v>
      </c>
      <c r="N75" s="4">
        <f t="shared" si="4"/>
        <v>0</v>
      </c>
      <c r="O75" s="4">
        <f t="shared" si="4"/>
        <v>0</v>
      </c>
      <c r="P75" s="4">
        <f t="shared" si="4"/>
        <v>0</v>
      </c>
    </row>
    <row r="76" spans="1:16" x14ac:dyDescent="0.25">
      <c r="A76" s="19" t="s">
        <v>138</v>
      </c>
      <c r="B76" s="1" t="s">
        <v>73</v>
      </c>
      <c r="C76" s="2">
        <v>0</v>
      </c>
      <c r="D76" s="11">
        <f t="shared" si="6"/>
        <v>0</v>
      </c>
      <c r="E76" s="4">
        <f t="shared" si="5"/>
        <v>0</v>
      </c>
      <c r="F76" s="4">
        <f t="shared" si="5"/>
        <v>0</v>
      </c>
      <c r="G76" s="4">
        <f t="shared" si="5"/>
        <v>0</v>
      </c>
      <c r="H76" s="4">
        <f t="shared" si="5"/>
        <v>0</v>
      </c>
      <c r="I76" s="4">
        <f t="shared" si="5"/>
        <v>0</v>
      </c>
      <c r="J76" s="4">
        <f t="shared" si="5"/>
        <v>0</v>
      </c>
      <c r="K76" s="4">
        <f t="shared" si="5"/>
        <v>0</v>
      </c>
      <c r="L76" s="4">
        <f t="shared" si="5"/>
        <v>0</v>
      </c>
      <c r="M76" s="4">
        <f t="shared" si="5"/>
        <v>0</v>
      </c>
      <c r="N76" s="4">
        <f t="shared" si="5"/>
        <v>0</v>
      </c>
      <c r="O76" s="4">
        <f t="shared" si="5"/>
        <v>0</v>
      </c>
      <c r="P76" s="4">
        <f t="shared" si="5"/>
        <v>0</v>
      </c>
    </row>
    <row r="77" spans="1:16" x14ac:dyDescent="0.25">
      <c r="A77" s="19" t="s">
        <v>139</v>
      </c>
      <c r="B77" s="1" t="s">
        <v>74</v>
      </c>
      <c r="C77" s="2">
        <v>0</v>
      </c>
      <c r="D77" s="11">
        <f t="shared" si="6"/>
        <v>0</v>
      </c>
      <c r="E77" s="4">
        <f t="shared" si="5"/>
        <v>0</v>
      </c>
      <c r="F77" s="4">
        <f t="shared" si="5"/>
        <v>0</v>
      </c>
      <c r="G77" s="4">
        <f t="shared" si="5"/>
        <v>0</v>
      </c>
      <c r="H77" s="4">
        <f t="shared" si="5"/>
        <v>0</v>
      </c>
      <c r="I77" s="4">
        <f t="shared" si="5"/>
        <v>0</v>
      </c>
      <c r="J77" s="4">
        <f t="shared" si="5"/>
        <v>0</v>
      </c>
      <c r="K77" s="4">
        <f t="shared" si="5"/>
        <v>0</v>
      </c>
      <c r="L77" s="4">
        <f t="shared" si="5"/>
        <v>0</v>
      </c>
      <c r="M77" s="4">
        <f t="shared" si="5"/>
        <v>0</v>
      </c>
      <c r="N77" s="4">
        <f t="shared" si="5"/>
        <v>0</v>
      </c>
      <c r="O77" s="4">
        <f t="shared" si="5"/>
        <v>0</v>
      </c>
      <c r="P77" s="4">
        <f t="shared" si="5"/>
        <v>0</v>
      </c>
    </row>
    <row r="78" spans="1:16" x14ac:dyDescent="0.25">
      <c r="A78" s="21" t="s">
        <v>140</v>
      </c>
      <c r="B78" s="7" t="s">
        <v>75</v>
      </c>
      <c r="C78" s="8">
        <v>0</v>
      </c>
      <c r="D78" s="12">
        <f t="shared" si="6"/>
        <v>0</v>
      </c>
      <c r="E78" s="9">
        <f t="shared" si="5"/>
        <v>0</v>
      </c>
      <c r="F78" s="9">
        <f t="shared" si="5"/>
        <v>0</v>
      </c>
      <c r="G78" s="9">
        <f t="shared" si="5"/>
        <v>0</v>
      </c>
      <c r="H78" s="9">
        <f t="shared" si="5"/>
        <v>0</v>
      </c>
      <c r="I78" s="9">
        <f t="shared" si="5"/>
        <v>0</v>
      </c>
      <c r="J78" s="9">
        <f t="shared" si="5"/>
        <v>0</v>
      </c>
      <c r="K78" s="9">
        <f t="shared" si="5"/>
        <v>0</v>
      </c>
      <c r="L78" s="9">
        <f t="shared" si="5"/>
        <v>0</v>
      </c>
      <c r="M78" s="9">
        <f t="shared" si="5"/>
        <v>0</v>
      </c>
      <c r="N78" s="9">
        <f t="shared" si="5"/>
        <v>0</v>
      </c>
      <c r="O78" s="9">
        <f t="shared" si="5"/>
        <v>0</v>
      </c>
      <c r="P78" s="9">
        <f t="shared" si="5"/>
        <v>0</v>
      </c>
    </row>
  </sheetData>
  <mergeCells count="5">
    <mergeCell ref="A1:A2"/>
    <mergeCell ref="B1:B2"/>
    <mergeCell ref="C1:C2"/>
    <mergeCell ref="D1:D2"/>
    <mergeCell ref="E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 Vu Nguyen</dc:creator>
  <cp:lastModifiedBy>Truong Vu Nguyen</cp:lastModifiedBy>
  <dcterms:created xsi:type="dcterms:W3CDTF">2022-06-15T01:31:38Z</dcterms:created>
  <dcterms:modified xsi:type="dcterms:W3CDTF">2022-06-18T05:30:44Z</dcterms:modified>
</cp:coreProperties>
</file>